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м\Desktop\ԱՇՈՑՔ\աշոցք սալիկապատում\Նախահաշիվ և ամփոփ Թավշուտ\"/>
    </mc:Choice>
  </mc:AlternateContent>
  <xr:revisionPtr revIDLastSave="0" documentId="13_ncr:1_{CC7032A0-036D-47D2-90A2-374DF61B6FFB}" xr6:coauthVersionLast="47" xr6:coauthVersionMax="47" xr10:uidLastSave="{00000000-0000-0000-0000-000000000000}"/>
  <bookViews>
    <workbookView xWindow="-120" yWindow="-120" windowWidth="29040" windowHeight="15840" firstSheet="1" activeTab="11" xr2:uid="{00000000-000D-0000-FFFF-FFFF00000000}"/>
  </bookViews>
  <sheets>
    <sheet name="Table 1" sheetId="1" r:id="rId1"/>
    <sheet name="Лист2" sheetId="12" r:id="rId2"/>
    <sheet name="Table 2" sheetId="2" r:id="rId3"/>
    <sheet name="Table 3" sheetId="3" r:id="rId4"/>
    <sheet name="Лист1" sheetId="13" r:id="rId5"/>
    <sheet name="Лист4" sheetId="15" r:id="rId6"/>
    <sheet name="Table 4" sheetId="4" r:id="rId7"/>
    <sheet name="Table 5" sheetId="5" r:id="rId8"/>
    <sheet name="Table 6" sheetId="6" r:id="rId9"/>
    <sheet name="8" sheetId="9" r:id="rId10"/>
    <sheet name="Ծավալաթերթ" sheetId="17" r:id="rId11"/>
    <sheet name="Ծավալաթերթ (2)" sheetId="18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" i="18" l="1"/>
  <c r="H76" i="18" l="1"/>
  <c r="H77" i="18" s="1"/>
  <c r="H78" i="18" s="1"/>
  <c r="H79" i="18" s="1"/>
  <c r="H80" i="18" s="1"/>
  <c r="F74" i="18"/>
  <c r="F72" i="18"/>
  <c r="F13" i="18"/>
  <c r="F75" i="17"/>
  <c r="F76" i="17" s="1"/>
  <c r="D73" i="17"/>
  <c r="D71" i="17"/>
  <c r="D12" i="17"/>
  <c r="A4" i="17"/>
  <c r="G19" i="12"/>
  <c r="G16" i="12"/>
  <c r="G11" i="12"/>
  <c r="I10" i="9"/>
  <c r="G10" i="9"/>
  <c r="P14" i="15"/>
  <c r="O14" i="15"/>
  <c r="N14" i="15"/>
  <c r="N11" i="15"/>
  <c r="O11" i="15" s="1"/>
  <c r="P11" i="15" s="1"/>
  <c r="O13" i="15"/>
  <c r="P13" i="15" s="1"/>
  <c r="N13" i="15"/>
  <c r="P10" i="15"/>
  <c r="O10" i="15"/>
  <c r="N10" i="15"/>
  <c r="F77" i="17" l="1"/>
  <c r="F78" i="17" s="1"/>
  <c r="F79" i="17" s="1"/>
  <c r="P15" i="15"/>
  <c r="P16" i="15" s="1"/>
  <c r="P17" i="15" s="1"/>
  <c r="P18" i="15"/>
  <c r="P19" i="15" s="1"/>
  <c r="D15" i="3" s="1"/>
  <c r="G15" i="3" s="1"/>
  <c r="P10" i="13"/>
  <c r="P11" i="13"/>
  <c r="P13" i="13"/>
  <c r="N14" i="13"/>
  <c r="O14" i="13" s="1"/>
  <c r="P14" i="13" s="1"/>
  <c r="O13" i="13"/>
  <c r="O11" i="13"/>
  <c r="O10" i="13"/>
  <c r="N10" i="13"/>
  <c r="N11" i="13"/>
  <c r="N13" i="13"/>
  <c r="I14" i="13"/>
  <c r="I13" i="13"/>
  <c r="I11" i="13"/>
  <c r="G14" i="13"/>
  <c r="G13" i="13"/>
  <c r="G11" i="13"/>
  <c r="G10" i="13"/>
  <c r="P20" i="13" l="1"/>
  <c r="P21" i="13" s="1"/>
  <c r="P22" i="13" s="1"/>
  <c r="P23" i="13" s="1"/>
  <c r="P24" i="13" s="1"/>
  <c r="D14" i="3" s="1"/>
  <c r="G14" i="3" s="1"/>
  <c r="I14" i="15"/>
  <c r="I11" i="15"/>
  <c r="G14" i="15"/>
  <c r="G10" i="15"/>
  <c r="G11" i="15"/>
  <c r="E10" i="9"/>
  <c r="E28" i="6"/>
  <c r="A1" i="12" l="1"/>
  <c r="A1" i="15" l="1"/>
  <c r="A1" i="13"/>
  <c r="I22" i="5"/>
  <c r="I18" i="5"/>
  <c r="I16" i="5"/>
  <c r="I14" i="5"/>
  <c r="G26" i="5"/>
  <c r="G22" i="5"/>
  <c r="G18" i="5"/>
  <c r="G16" i="5"/>
  <c r="G14" i="5"/>
  <c r="I10" i="5"/>
  <c r="G10" i="5"/>
  <c r="I12" i="4"/>
  <c r="I10" i="4"/>
  <c r="G10" i="4"/>
  <c r="N14" i="12"/>
  <c r="I19" i="12" l="1"/>
  <c r="I16" i="12"/>
  <c r="I14" i="12"/>
  <c r="I11" i="12"/>
  <c r="G14" i="12"/>
  <c r="G18" i="12"/>
  <c r="G10" i="12"/>
  <c r="N19" i="12" l="1"/>
  <c r="N18" i="12"/>
  <c r="O18" i="12" s="1"/>
  <c r="P18" i="12" s="1"/>
  <c r="N16" i="12"/>
  <c r="O16" i="12" s="1"/>
  <c r="P16" i="12" s="1"/>
  <c r="N11" i="12"/>
  <c r="N10" i="12"/>
  <c r="O10" i="12" l="1"/>
  <c r="P10" i="12" s="1"/>
  <c r="O11" i="12"/>
  <c r="P11" i="12" s="1"/>
  <c r="O14" i="12"/>
  <c r="P14" i="12" s="1"/>
  <c r="O19" i="12"/>
  <c r="P19" i="12" s="1"/>
  <c r="P23" i="12" l="1"/>
  <c r="P24" i="12" s="1"/>
  <c r="P25" i="12" s="1"/>
  <c r="P26" i="12" s="1"/>
  <c r="P27" i="12" s="1"/>
  <c r="M4" i="12" s="1"/>
  <c r="D13" i="3" l="1"/>
  <c r="G13" i="3" l="1"/>
  <c r="N10" i="9"/>
  <c r="O10" i="9" s="1"/>
  <c r="P10" i="9" s="1"/>
  <c r="P12" i="9" s="1"/>
  <c r="P13" i="9" l="1"/>
  <c r="P14" i="9" s="1"/>
  <c r="P15" i="9" s="1"/>
  <c r="P16" i="9" s="1"/>
  <c r="M4" i="9" s="1"/>
  <c r="A1" i="9"/>
  <c r="A5" i="6" l="1"/>
  <c r="G61" i="6" l="1"/>
  <c r="N27" i="6"/>
  <c r="N21" i="6"/>
  <c r="N18" i="6"/>
  <c r="N62" i="6"/>
  <c r="N16" i="5"/>
  <c r="N14" i="5"/>
  <c r="N18" i="5"/>
  <c r="N22" i="5"/>
  <c r="N26" i="5"/>
  <c r="N10" i="4" l="1"/>
  <c r="I21" i="6" l="1"/>
  <c r="G21" i="6"/>
  <c r="Q17" i="5"/>
  <c r="Q16" i="5"/>
  <c r="O16" i="5"/>
  <c r="P16" i="5" s="1"/>
  <c r="I16" i="6"/>
  <c r="O16" i="6" s="1"/>
  <c r="P16" i="6" s="1"/>
  <c r="G16" i="6"/>
  <c r="O21" i="6" l="1"/>
  <c r="P21" i="6" s="1"/>
  <c r="E11" i="4"/>
  <c r="P11" i="4" s="1"/>
  <c r="O26" i="5"/>
  <c r="O28" i="6"/>
  <c r="P28" i="6" s="1"/>
  <c r="O29" i="6"/>
  <c r="P29" i="6" s="1"/>
  <c r="O27" i="6"/>
  <c r="P27" i="6" s="1"/>
  <c r="O63" i="6"/>
  <c r="P63" i="6" s="1"/>
  <c r="O64" i="6"/>
  <c r="P64" i="6" s="1"/>
  <c r="O62" i="6"/>
  <c r="P62" i="6" s="1"/>
  <c r="A51" i="6"/>
  <c r="A1" i="4"/>
  <c r="A1" i="3"/>
  <c r="A1" i="5"/>
  <c r="I14" i="6"/>
  <c r="O14" i="6" s="1"/>
  <c r="P14" i="6" s="1"/>
  <c r="I26" i="6"/>
  <c r="G26" i="6"/>
  <c r="G18" i="6"/>
  <c r="O18" i="6" s="1"/>
  <c r="G14" i="6"/>
  <c r="I61" i="6"/>
  <c r="O14" i="5"/>
  <c r="P14" i="5" s="1"/>
  <c r="Q20" i="5"/>
  <c r="Q19" i="5"/>
  <c r="Q18" i="5"/>
  <c r="Q15" i="5"/>
  <c r="Q14" i="5"/>
  <c r="Q13" i="5"/>
  <c r="Q12" i="5"/>
  <c r="Q10" i="5"/>
  <c r="Q11" i="5"/>
  <c r="O10" i="4"/>
  <c r="P10" i="4" s="1"/>
  <c r="O22" i="5" l="1"/>
  <c r="P22" i="5" s="1"/>
  <c r="O18" i="5"/>
  <c r="P18" i="5" s="1"/>
  <c r="O10" i="5"/>
  <c r="P10" i="5" s="1"/>
  <c r="O26" i="6"/>
  <c r="P26" i="6" s="1"/>
  <c r="O61" i="6"/>
  <c r="P61" i="6" s="1"/>
  <c r="P65" i="6" s="1"/>
  <c r="P66" i="6" s="1"/>
  <c r="P67" i="6" s="1"/>
  <c r="P68" i="6" s="1"/>
  <c r="P69" i="6" s="1"/>
  <c r="D11" i="3" s="1"/>
  <c r="G11" i="3" s="1"/>
  <c r="P26" i="5"/>
  <c r="P18" i="6"/>
  <c r="O12" i="4"/>
  <c r="P12" i="4" s="1"/>
  <c r="P30" i="6" l="1"/>
  <c r="P31" i="6" s="1"/>
  <c r="P32" i="6" s="1"/>
  <c r="P33" i="6" s="1"/>
  <c r="P27" i="5"/>
  <c r="P28" i="5" s="1"/>
  <c r="P29" i="5" s="1"/>
  <c r="P30" i="5" s="1"/>
  <c r="P31" i="5" s="1"/>
  <c r="P14" i="4"/>
  <c r="P15" i="4" s="1"/>
  <c r="P16" i="4" s="1"/>
  <c r="P17" i="4" s="1"/>
  <c r="P18" i="4" s="1"/>
  <c r="M4" i="4" s="1"/>
  <c r="M54" i="6"/>
  <c r="P34" i="6" l="1"/>
  <c r="M8" i="6" s="1"/>
  <c r="D9" i="3"/>
  <c r="M4" i="5"/>
  <c r="D8" i="3"/>
  <c r="G9" i="3" l="1"/>
  <c r="D10" i="3"/>
  <c r="G10" i="3" s="1"/>
  <c r="G8" i="3"/>
  <c r="D16" i="3" l="1"/>
  <c r="G16" i="3"/>
  <c r="G17" i="3" s="1"/>
  <c r="G18" i="3" s="1"/>
  <c r="G19" i="3" s="1"/>
  <c r="G21" i="3" s="1"/>
  <c r="D17" i="3"/>
  <c r="D18" i="3" s="1"/>
  <c r="D19" i="3" s="1"/>
  <c r="D21" i="3" s="1"/>
  <c r="D24" i="3" s="1"/>
  <c r="D22" i="3" l="1"/>
  <c r="D25" i="3" s="1"/>
  <c r="G24" i="3"/>
  <c r="G22" i="3"/>
  <c r="G25" i="3" l="1"/>
  <c r="G27" i="3" l="1"/>
  <c r="G26" i="3"/>
  <c r="F26" i="3" s="1"/>
  <c r="F27" i="3" l="1"/>
  <c r="F28" i="3" s="1"/>
  <c r="F29" i="3" s="1"/>
  <c r="F30" i="3" s="1"/>
  <c r="F31" i="3" s="1"/>
  <c r="F32" i="3" s="1"/>
  <c r="G28" i="3"/>
  <c r="G29" i="3" l="1"/>
  <c r="D28" i="3"/>
  <c r="G30" i="3" l="1"/>
  <c r="D29" i="3"/>
  <c r="G31" i="3" l="1"/>
  <c r="D30" i="3"/>
  <c r="G32" i="3" l="1"/>
  <c r="D31" i="3"/>
  <c r="F3" i="3" l="1"/>
  <c r="G33" i="3"/>
  <c r="F4" i="3" s="1"/>
  <c r="D32" i="3"/>
</calcChain>
</file>

<file path=xl/sharedStrings.xml><?xml version="1.0" encoding="utf-8"?>
<sst xmlns="http://schemas.openxmlformats.org/spreadsheetml/2006/main" count="389" uniqueCount="191">
  <si>
    <r>
      <rPr>
        <sz val="10"/>
        <rFont val="Lucida Sans Unicode"/>
        <family val="2"/>
      </rPr>
      <t>N1</t>
    </r>
  </si>
  <si>
    <r>
      <rPr>
        <sz val="10"/>
        <rFont val="Lucida Sans Unicode"/>
        <family val="2"/>
      </rPr>
      <t>N 1-1</t>
    </r>
  </si>
  <si>
    <r>
      <rPr>
        <sz val="10"/>
        <rFont val="Lucida Sans Unicode"/>
        <family val="2"/>
      </rPr>
      <t>N 1-2</t>
    </r>
  </si>
  <si>
    <r>
      <rPr>
        <sz val="10"/>
        <rFont val="Lucida Sans Unicode"/>
        <family val="2"/>
      </rPr>
      <t>N 1-3</t>
    </r>
  </si>
  <si>
    <r>
      <rPr>
        <sz val="10"/>
        <rFont val="Lucida Sans Unicode"/>
        <family val="2"/>
      </rPr>
      <t>N 1-4</t>
    </r>
  </si>
  <si>
    <r>
      <rPr>
        <sz val="10"/>
        <rFont val="Lucida Sans Unicode"/>
        <family val="2"/>
      </rPr>
      <t>NN</t>
    </r>
  </si>
  <si>
    <r>
      <rPr>
        <sz val="10"/>
        <rFont val="Cambria Math"/>
        <family val="1"/>
      </rPr>
      <t>․</t>
    </r>
  </si>
  <si>
    <r>
      <rPr>
        <sz val="9"/>
        <rFont val="Lucida Sans Unicode"/>
        <family val="2"/>
      </rPr>
      <t xml:space="preserve">NN
</t>
    </r>
  </si>
  <si>
    <r>
      <rPr>
        <sz val="8"/>
        <rFont val="Lucida Sans Unicode"/>
        <family val="2"/>
      </rPr>
      <t>1-1581</t>
    </r>
  </si>
  <si>
    <r>
      <rPr>
        <sz val="8"/>
        <rFont val="Lucida Sans Unicode"/>
        <family val="2"/>
      </rPr>
      <t>1-1604</t>
    </r>
  </si>
  <si>
    <r>
      <rPr>
        <sz val="9"/>
        <rFont val="Lucida Sans Unicode"/>
        <family val="2"/>
      </rPr>
      <t>6-90</t>
    </r>
  </si>
  <si>
    <r>
      <rPr>
        <sz val="9"/>
        <rFont val="Lucida Sans Unicode"/>
        <family val="2"/>
      </rPr>
      <t>11-1</t>
    </r>
  </si>
  <si>
    <r>
      <rPr>
        <sz val="9"/>
        <rFont val="Lucida Sans Unicode"/>
        <family val="2"/>
      </rPr>
      <t>27-19</t>
    </r>
  </si>
  <si>
    <r>
      <rPr>
        <sz val="8"/>
        <rFont val="Lucida Sans Unicode"/>
        <family val="2"/>
      </rPr>
      <t>7-1</t>
    </r>
  </si>
  <si>
    <r>
      <rPr>
        <sz val="9"/>
        <rFont val="Lucida Sans Unicode"/>
        <family val="2"/>
      </rPr>
      <t xml:space="preserve">27-73
</t>
    </r>
    <r>
      <rPr>
        <sz val="9"/>
        <rFont val="Cambria Math"/>
        <family val="1"/>
      </rPr>
      <t>․</t>
    </r>
  </si>
  <si>
    <r>
      <rPr>
        <sz val="9"/>
        <rFont val="Lucida Sans Unicode"/>
        <family val="2"/>
      </rPr>
      <t>18-1</t>
    </r>
  </si>
  <si>
    <r>
      <rPr>
        <sz val="9"/>
        <rFont val="Lucida Sans Unicode"/>
        <family val="2"/>
      </rPr>
      <t xml:space="preserve">11-5
</t>
    </r>
    <r>
      <rPr>
        <sz val="9"/>
        <rFont val="Lucida Sans Unicode"/>
        <family val="2"/>
      </rPr>
      <t>1-5</t>
    </r>
  </si>
  <si>
    <r>
      <rPr>
        <sz val="9"/>
        <rFont val="Lucida Sans Unicode"/>
        <family val="2"/>
      </rPr>
      <t>27-73</t>
    </r>
  </si>
  <si>
    <r>
      <rPr>
        <sz val="9"/>
        <rFont val="Lucida Sans Unicode"/>
        <family val="2"/>
      </rPr>
      <t xml:space="preserve">27-184
</t>
    </r>
    <r>
      <rPr>
        <sz val="9"/>
        <rFont val="Lucida Sans Unicode"/>
        <family val="2"/>
      </rPr>
      <t>46-7</t>
    </r>
  </si>
  <si>
    <t>Խճային հիմքի իրականացում (C6)h=15սմ</t>
  </si>
  <si>
    <t>Տուֆ քարե պատվածք h=18սմ
/1։3հարաբերությամբ 2 սմ 
հաստությամբ ավազացեմենտե 
շաղախ լիցքով/</t>
  </si>
  <si>
    <t>մեխ</t>
  </si>
  <si>
    <r>
      <rPr>
        <sz val="9"/>
        <rFont val="Lucida Sans Unicode"/>
        <family val="2"/>
      </rPr>
      <t>27-229</t>
    </r>
  </si>
  <si>
    <r>
      <rPr>
        <sz val="9"/>
        <rFont val="Lucida Sans Unicode"/>
        <family val="2"/>
      </rPr>
      <t>51-13</t>
    </r>
  </si>
  <si>
    <t xml:space="preserve">                                                                                                    ավազակոպիճ h=10սմ</t>
  </si>
  <si>
    <t>Հիմնավորում</t>
  </si>
  <si>
    <t>N 1-6</t>
  </si>
  <si>
    <t>Հողային պաստառի համահարթեցուն մեխանիզմով</t>
  </si>
  <si>
    <r>
      <t>մ</t>
    </r>
    <r>
      <rPr>
        <sz val="10"/>
        <color rgb="FF000000"/>
        <rFont val="Calibri"/>
        <family val="2"/>
        <charset val="204"/>
      </rPr>
      <t>²</t>
    </r>
  </si>
  <si>
    <t>1-1612
1-1618
1-1580</t>
  </si>
  <si>
    <t>Ըստ նորմերի</t>
  </si>
  <si>
    <t>Քանակը</t>
  </si>
  <si>
    <t>Չափման միավորը</t>
  </si>
  <si>
    <t>Աշխատավարձ</t>
  </si>
  <si>
    <t>Աշխատանքների անվանումը</t>
  </si>
  <si>
    <t>ԸՆԴԱՄԵՆԸ</t>
  </si>
  <si>
    <r>
      <rPr>
        <sz val="10"/>
        <rFont val="Arial MT"/>
        <family val="2"/>
      </rPr>
      <t xml:space="preserve">NN
</t>
    </r>
  </si>
  <si>
    <t>Քանակ</t>
  </si>
  <si>
    <t>Նյութերի անվանումը</t>
  </si>
  <si>
    <r>
      <rPr>
        <sz val="10"/>
        <rFont val="Arial MT"/>
        <family val="2"/>
      </rPr>
      <t xml:space="preserve">11-5
</t>
    </r>
    <r>
      <rPr>
        <sz val="10"/>
        <rFont val="Arial MT"/>
        <family val="2"/>
      </rPr>
      <t>1-5</t>
    </r>
  </si>
  <si>
    <t>Ավազակոպճային շերտ եզրզքարերի տակ h=8սմ</t>
  </si>
  <si>
    <r>
      <rPr>
        <sz val="10"/>
        <rFont val="Arial MT"/>
        <family val="2"/>
      </rPr>
      <t>27-86</t>
    </r>
  </si>
  <si>
    <t>Բազալտե եզրաքարերի տեղադրում (15x30),Միաձույլ բետոնե հիմքի վրա</t>
  </si>
  <si>
    <r>
      <rPr>
        <sz val="9"/>
        <rFont val="Arial MT"/>
        <family val="2"/>
      </rPr>
      <t>19-4</t>
    </r>
  </si>
  <si>
    <r>
      <rPr>
        <sz val="10"/>
        <rFont val="Arial MT"/>
        <family val="2"/>
      </rPr>
      <t>27-173</t>
    </r>
  </si>
  <si>
    <t>Ավազացեմենտային խարնուրդ (70%/30% հարաբերությամբ) 150մմ</t>
  </si>
  <si>
    <t>Ա/ցեմենտային խարնուրդ</t>
  </si>
  <si>
    <r>
      <rPr>
        <sz val="10"/>
        <rFont val="Arial MT"/>
        <family val="2"/>
      </rPr>
      <t>43-1</t>
    </r>
  </si>
  <si>
    <r>
      <rPr>
        <sz val="10"/>
        <rFont val="Arial MT"/>
        <family val="2"/>
      </rPr>
      <t>27-171</t>
    </r>
  </si>
  <si>
    <t>Բետոնե  սալիկների իրականացում , 40մմ  հաստությամբ</t>
  </si>
  <si>
    <t>Բետոնեսալիկ․</t>
  </si>
  <si>
    <r>
      <rPr>
        <sz val="10"/>
        <rFont val="Arial MT"/>
        <family val="2"/>
      </rPr>
      <t>42-5</t>
    </r>
  </si>
  <si>
    <t>Բետոն Բ-15</t>
  </si>
  <si>
    <r>
      <rPr>
        <sz val="10"/>
        <rFont val="Arial MT"/>
        <family val="2"/>
      </rPr>
      <t>6-90</t>
    </r>
  </si>
  <si>
    <r>
      <rPr>
        <sz val="10"/>
        <rFont val="Arial MT"/>
        <family val="2"/>
      </rPr>
      <t>10x20 B15 /1455.6/</t>
    </r>
  </si>
  <si>
    <r>
      <rPr>
        <sz val="10"/>
        <rFont val="Arial MT"/>
        <family val="2"/>
      </rPr>
      <t>11-1</t>
    </r>
  </si>
  <si>
    <t>Ընդամենը</t>
  </si>
  <si>
    <t>հազ․դրամ</t>
  </si>
  <si>
    <t>Վերադիր ծախսեր</t>
  </si>
  <si>
    <t>Շահույթ</t>
  </si>
  <si>
    <t>Կազմեց՝                                   Մ․ Գասպարյան</t>
  </si>
  <si>
    <t>N 1-8</t>
  </si>
  <si>
    <t>Տեղային նախահաշիվ 1-8</t>
  </si>
  <si>
    <t>Կազմեց՝                                              Մ․ Գասպարյան</t>
  </si>
  <si>
    <t>գործող
գներով
գ=2.53458</t>
  </si>
  <si>
    <t>գործող
գներով
գ=3034.86</t>
  </si>
  <si>
    <t>ՀՀ ՇԻՐԱԿԻ ՄԱՐԶԻ ԱՇՈՑՔ ՀԱՄԱՅՆՔԻ ԹԱՎՇՈՒՏ ԲՆԱԿԱՎԱՅՐԻ 2-ՐԴ ՓՈՂՈՑԻ ՏՈՒՖ ՔԱՐՈՎ ՍԱԼԱՐԿՄԱՆ ԱՇԽԱՏԱՆՔՆԵՐ</t>
  </si>
  <si>
    <r>
      <rPr>
        <sz val="10"/>
        <rFont val="Arial"/>
        <family val="2"/>
      </rPr>
      <t>Տեղային  նախահաշիվ №1-7</t>
    </r>
  </si>
  <si>
    <r>
      <rPr>
        <sz val="10"/>
        <rFont val="Arial"/>
        <family val="2"/>
      </rPr>
      <t>Ուղիներ</t>
    </r>
  </si>
  <si>
    <r>
      <rPr>
        <sz val="10"/>
        <rFont val="Arial"/>
        <family val="2"/>
      </rPr>
      <t>Նախահաշվային արժեքը</t>
    </r>
  </si>
  <si>
    <r>
      <rPr>
        <sz val="10"/>
        <rFont val="Arial"/>
        <family val="2"/>
      </rPr>
      <t>հազ. դրամ</t>
    </r>
  </si>
  <si>
    <r>
      <rPr>
        <sz val="10"/>
        <rFont val="Arial"/>
        <family val="2"/>
      </rPr>
      <t xml:space="preserve">NN
</t>
    </r>
    <r>
      <rPr>
        <sz val="10"/>
        <rFont val="Arial"/>
        <family val="2"/>
      </rPr>
      <t>ը/կ</t>
    </r>
  </si>
  <si>
    <r>
      <rPr>
        <sz val="10"/>
        <rFont val="Arial"/>
        <family val="2"/>
      </rPr>
      <t>Հիմնավորում</t>
    </r>
  </si>
  <si>
    <r>
      <rPr>
        <sz val="10"/>
        <rFont val="Arial"/>
        <family val="2"/>
      </rPr>
      <t>Աշխատանքների  անվանումը</t>
    </r>
  </si>
  <si>
    <r>
      <rPr>
        <sz val="10"/>
        <rFont val="Arial"/>
        <family val="2"/>
      </rPr>
      <t>Չափման  միավոր</t>
    </r>
  </si>
  <si>
    <r>
      <rPr>
        <sz val="10"/>
        <rFont val="Arial"/>
        <family val="2"/>
      </rPr>
      <t>Քանակը</t>
    </r>
  </si>
  <si>
    <r>
      <rPr>
        <sz val="10"/>
        <rFont val="Arial"/>
        <family val="2"/>
      </rPr>
      <t>Այդ  թվում</t>
    </r>
  </si>
  <si>
    <r>
      <rPr>
        <sz val="10"/>
        <rFont val="Arial"/>
        <family val="2"/>
      </rPr>
      <t>Միավորի  ընդհանուր արժեքը   հազ.  դրամ</t>
    </r>
  </si>
  <si>
    <r>
      <rPr>
        <sz val="10"/>
        <rFont val="Arial"/>
        <family val="2"/>
      </rPr>
      <t>Ընդհանուր  արժեքը հազ. դրամ</t>
    </r>
  </si>
  <si>
    <r>
      <rPr>
        <sz val="10"/>
        <rFont val="Arial"/>
        <family val="2"/>
      </rPr>
      <t>Աշխատավարձը</t>
    </r>
  </si>
  <si>
    <r>
      <rPr>
        <sz val="10"/>
        <rFont val="Arial"/>
        <family val="2"/>
      </rPr>
      <t>Մեխանիզմի շահագործման արժեքը</t>
    </r>
  </si>
  <si>
    <r>
      <rPr>
        <sz val="10"/>
        <rFont val="Arial"/>
        <family val="2"/>
      </rPr>
      <t>Նյութեր</t>
    </r>
  </si>
  <si>
    <r>
      <rPr>
        <sz val="10"/>
        <rFont val="Arial"/>
        <family val="2"/>
      </rPr>
      <t>Նյութերի  անվանումը</t>
    </r>
  </si>
  <si>
    <r>
      <rPr>
        <sz val="10"/>
        <rFont val="Arial"/>
        <family val="2"/>
      </rPr>
      <t>Նյութածախսը միավորի  համար</t>
    </r>
  </si>
  <si>
    <r>
      <rPr>
        <sz val="10"/>
        <rFont val="Arial"/>
        <family val="2"/>
      </rPr>
      <t>Նյութի  միավորի արժեքը</t>
    </r>
  </si>
  <si>
    <r>
      <rPr>
        <sz val="10"/>
        <rFont val="Arial"/>
        <family val="2"/>
      </rPr>
      <t>Ընդհանուր  արժեքը գ=1.16525</t>
    </r>
  </si>
  <si>
    <r>
      <rPr>
        <sz val="10"/>
        <rFont val="Arial"/>
        <family val="2"/>
      </rPr>
      <t>Ըստ նորմերի</t>
    </r>
  </si>
  <si>
    <r>
      <rPr>
        <sz val="10"/>
        <rFont val="Arial"/>
        <family val="2"/>
      </rPr>
      <t xml:space="preserve">Գործող
</t>
    </r>
    <r>
      <rPr>
        <sz val="10"/>
        <rFont val="Arial"/>
        <family val="2"/>
      </rPr>
      <t>գներով գ=3.08762</t>
    </r>
  </si>
  <si>
    <r>
      <rPr>
        <sz val="10"/>
        <rFont val="Arial"/>
        <family val="2"/>
      </rPr>
      <t>ծ</t>
    </r>
  </si>
  <si>
    <r>
      <rPr>
        <sz val="10"/>
        <rFont val="Arial"/>
        <family val="2"/>
      </rPr>
      <t xml:space="preserve">23-3
</t>
    </r>
    <r>
      <rPr>
        <sz val="10"/>
        <rFont val="Arial"/>
        <family val="2"/>
      </rPr>
      <t>1-3</t>
    </r>
  </si>
  <si>
    <r>
      <rPr>
        <sz val="10"/>
        <rFont val="Arial"/>
        <family val="2"/>
      </rPr>
      <t>Ավազակոպճային շերտ խողովակների տակ h=10սմ</t>
    </r>
  </si>
  <si>
    <r>
      <rPr>
        <sz val="10"/>
        <rFont val="Arial"/>
        <family val="2"/>
      </rPr>
      <t>մ3</t>
    </r>
  </si>
  <si>
    <r>
      <rPr>
        <sz val="9"/>
        <rFont val="Arial"/>
        <family val="2"/>
      </rPr>
      <t>ավազակոպիճ</t>
    </r>
  </si>
  <si>
    <r>
      <rPr>
        <sz val="10"/>
        <rFont val="Arial"/>
        <family val="2"/>
      </rPr>
      <t>26-79</t>
    </r>
  </si>
  <si>
    <r>
      <rPr>
        <sz val="10"/>
        <rFont val="Arial"/>
        <family val="2"/>
      </rPr>
      <t>Խողովակների ջրամեկուսացում երկշերտ տաք բիտումով</t>
    </r>
  </si>
  <si>
    <r>
      <rPr>
        <sz val="10"/>
        <rFont val="Arial"/>
        <family val="2"/>
      </rPr>
      <t>մ2</t>
    </r>
  </si>
  <si>
    <r>
      <rPr>
        <sz val="10"/>
        <rFont val="Arial"/>
        <family val="2"/>
      </rPr>
      <t>բիտում</t>
    </r>
  </si>
  <si>
    <r>
      <rPr>
        <sz val="10"/>
        <rFont val="Arial"/>
        <family val="2"/>
      </rPr>
      <t>տոն</t>
    </r>
  </si>
  <si>
    <r>
      <rPr>
        <sz val="10"/>
        <rFont val="Arial"/>
        <family val="2"/>
      </rPr>
      <t>14-5</t>
    </r>
  </si>
  <si>
    <r>
      <rPr>
        <sz val="10"/>
        <rFont val="Arial"/>
        <family val="2"/>
      </rPr>
      <t>փայտ</t>
    </r>
  </si>
  <si>
    <r>
      <rPr>
        <sz val="10"/>
        <rFont val="Arial"/>
        <family val="2"/>
      </rPr>
      <t xml:space="preserve">22-72
</t>
    </r>
    <r>
      <rPr>
        <sz val="10"/>
        <rFont val="Arial"/>
        <family val="2"/>
      </rPr>
      <t>5-9</t>
    </r>
  </si>
  <si>
    <r>
      <rPr>
        <sz val="10"/>
        <rFont val="Arial"/>
        <family val="2"/>
      </rPr>
      <t>Մետաղական խողովակի տեղադրում  d=325մմ; 1գծ.մ=39.5կգ; δ=5մմ</t>
    </r>
  </si>
  <si>
    <r>
      <rPr>
        <sz val="10"/>
        <rFont val="Arial"/>
        <family val="2"/>
      </rPr>
      <t>գծ.մ</t>
    </r>
  </si>
  <si>
    <r>
      <rPr>
        <sz val="10"/>
        <rFont val="Arial"/>
        <family val="2"/>
      </rPr>
      <t xml:space="preserve">մետաղական խողովակ
</t>
    </r>
    <r>
      <rPr>
        <sz val="10"/>
        <rFont val="Arial"/>
        <family val="2"/>
      </rPr>
      <t>.d=325մմ</t>
    </r>
  </si>
  <si>
    <r>
      <rPr>
        <sz val="10"/>
        <rFont val="Arial"/>
        <family val="2"/>
      </rPr>
      <t>37-708</t>
    </r>
  </si>
  <si>
    <r>
      <rPr>
        <sz val="10"/>
        <rFont val="Arial"/>
        <family val="2"/>
      </rPr>
      <t>Գլխադիրի միաձույլ բետոն  B15</t>
    </r>
  </si>
  <si>
    <r>
      <rPr>
        <sz val="10"/>
        <rFont val="Arial"/>
        <family val="2"/>
      </rPr>
      <t>բետոն B15</t>
    </r>
  </si>
  <si>
    <r>
      <rPr>
        <sz val="10"/>
        <rFont val="Arial"/>
        <family val="2"/>
      </rPr>
      <t>64-4</t>
    </r>
  </si>
  <si>
    <r>
      <rPr>
        <sz val="10"/>
        <rFont val="Arial"/>
        <family val="2"/>
      </rPr>
      <t>ցեմ շաղախ</t>
    </r>
  </si>
  <si>
    <r>
      <rPr>
        <sz val="10"/>
        <rFont val="Arial"/>
        <family val="2"/>
      </rPr>
      <t>կող. վահան</t>
    </r>
  </si>
  <si>
    <r>
      <rPr>
        <sz val="9"/>
        <rFont val="Arial"/>
        <family val="2"/>
      </rPr>
      <t>փայտ կողահատ</t>
    </r>
  </si>
  <si>
    <r>
      <rPr>
        <sz val="10"/>
        <rFont val="Arial"/>
        <family val="2"/>
      </rPr>
      <t>շին. հեղույս</t>
    </r>
  </si>
  <si>
    <r>
      <rPr>
        <sz val="10"/>
        <rFont val="Arial"/>
        <family val="2"/>
      </rPr>
      <t>կգ</t>
    </r>
  </si>
  <si>
    <r>
      <rPr>
        <sz val="10"/>
        <rFont val="Arial"/>
        <family val="2"/>
      </rPr>
      <t>Ն. Է.</t>
    </r>
  </si>
  <si>
    <r>
      <rPr>
        <sz val="10"/>
        <rFont val="Arial"/>
        <family val="2"/>
      </rPr>
      <t>հատ</t>
    </r>
  </si>
  <si>
    <r>
      <rPr>
        <sz val="10"/>
        <rFont val="Arial"/>
        <family val="2"/>
      </rPr>
      <t>Ընդամենը</t>
    </r>
  </si>
  <si>
    <r>
      <rPr>
        <sz val="10"/>
        <rFont val="Arial"/>
        <family val="2"/>
      </rPr>
      <t>հազ.դրամ</t>
    </r>
  </si>
  <si>
    <r>
      <rPr>
        <sz val="10"/>
        <rFont val="Arial"/>
        <family val="2"/>
      </rPr>
      <t>Վերադիր  ծախսեր</t>
    </r>
  </si>
  <si>
    <r>
      <rPr>
        <sz val="10"/>
        <rFont val="Arial"/>
        <family val="2"/>
      </rPr>
      <t>Շահույթ</t>
    </r>
  </si>
  <si>
    <r>
      <rPr>
        <sz val="10"/>
        <rFont val="Arial"/>
        <family val="2"/>
      </rPr>
      <t>Ընդհանուրը</t>
    </r>
  </si>
  <si>
    <r>
      <rPr>
        <sz val="10"/>
        <rFont val="Arial"/>
        <family val="2"/>
      </rPr>
      <t>Ե/բ վաքեր 34х30սմ</t>
    </r>
  </si>
  <si>
    <r>
      <rPr>
        <sz val="10"/>
        <rFont val="Arial"/>
        <family val="2"/>
      </rPr>
      <t>Ավազակոպճային շերտ վաքերի տակ h=10սմ</t>
    </r>
  </si>
  <si>
    <r>
      <rPr>
        <sz val="10"/>
        <rFont val="Arial"/>
        <family val="2"/>
      </rPr>
      <t>27-13</t>
    </r>
  </si>
  <si>
    <r>
      <rPr>
        <sz val="10"/>
        <rFont val="Arial"/>
        <family val="2"/>
      </rPr>
      <t xml:space="preserve">ցեմենտե
</t>
    </r>
    <r>
      <rPr>
        <sz val="10"/>
        <rFont val="Arial"/>
        <family val="2"/>
      </rPr>
      <t>շաղախ</t>
    </r>
  </si>
  <si>
    <r>
      <rPr>
        <sz val="10"/>
        <rFont val="Arial"/>
        <family val="2"/>
      </rPr>
      <t>5-6</t>
    </r>
  </si>
  <si>
    <r>
      <rPr>
        <sz val="10"/>
        <rFont val="Arial"/>
        <family val="2"/>
      </rPr>
      <t>ե/բ վաք</t>
    </r>
  </si>
  <si>
    <r>
      <rPr>
        <sz val="10"/>
        <rFont val="Arial"/>
        <family val="2"/>
      </rPr>
      <t xml:space="preserve">8-27
</t>
    </r>
    <r>
      <rPr>
        <sz val="10"/>
        <rFont val="Arial"/>
        <family val="2"/>
      </rPr>
      <t>4-7</t>
    </r>
  </si>
  <si>
    <r>
      <rPr>
        <sz val="10"/>
        <rFont val="Arial"/>
        <family val="2"/>
      </rPr>
      <t>Վաքերի ջրամեկուսացում երկշերտ տաք բիտումով</t>
    </r>
  </si>
  <si>
    <t>Կազմված է  2026թ.  գներով  ինֆորմացիոն տեղեկագիր  N01</t>
  </si>
  <si>
    <t>Տեղային  նախահաշիվ №1-9</t>
  </si>
  <si>
    <t>Գործող
գներով գ=2.53458</t>
  </si>
  <si>
    <t>N 1-7</t>
  </si>
  <si>
    <t>N 1-9</t>
  </si>
  <si>
    <t>Ե/բ վաքեր 34х30սմ</t>
  </si>
  <si>
    <t xml:space="preserve"> խողովակ 325*5.0, ՊԿ1+05</t>
  </si>
  <si>
    <t xml:space="preserve">                               Նախահաշիվը կազմված է N1 2026 թ․ ինֆորմացիոն տեղեկագրի գներով</t>
  </si>
  <si>
    <t>Նախահաշիվը կազմված է N1 2026 թ․ ինֆորմացիոն տեղեկագրի գներով</t>
  </si>
  <si>
    <t>գործող
գներով
գ=3.03486</t>
  </si>
  <si>
    <t>Գործող
գներով գ=3.03486</t>
  </si>
  <si>
    <t xml:space="preserve">Ե/բ հավաքովի նոր վաքերի տեղադրում L=3.0մ; 34x30սմ - </t>
  </si>
  <si>
    <t>ԱԱՀ  20%</t>
  </si>
  <si>
    <t>Կազմեց՝                                            Մ․Գասպարյան</t>
  </si>
  <si>
    <t>ԾԱՎԱԼԱԹԵՐԹ</t>
  </si>
  <si>
    <t>Չնախատեսված Ծախսեր</t>
  </si>
  <si>
    <t>установка дорожних знаков на металические опори</t>
  </si>
  <si>
    <t>металическая труба 57х3.0мм</t>
  </si>
  <si>
    <t>Бетон В15</t>
  </si>
  <si>
    <t>преимуществнные</t>
  </si>
  <si>
    <r>
      <t>Обработка почвы III группы экскаватором (1.0м</t>
    </r>
    <r>
      <rPr>
        <sz val="10"/>
        <color rgb="FF000000"/>
        <rFont val="Arial"/>
        <family val="2"/>
        <charset val="204"/>
      </rPr>
      <t>³</t>
    </r>
    <r>
      <rPr>
        <sz val="10"/>
        <color rgb="FF000000"/>
        <rFont val="Arial LatArm"/>
        <family val="2"/>
      </rPr>
      <t>), погрузка на самосвалами и транспортировка насыпи на расстояние до 3,0 км.</t>
    </r>
  </si>
  <si>
    <t>Выравнованые земленого полотна  механизмом</t>
  </si>
  <si>
    <t>Крупнозернистый песок h=10см</t>
  </si>
  <si>
    <t>Слой из шебня (С6)h=15см</t>
  </si>
  <si>
    <t>"Покрытие из туфового камня, высота 18 см
/соотношение 1:3, толщина 2 см
песок-цемент
заполнение раствором/"</t>
  </si>
  <si>
    <t xml:space="preserve"> Песчанно-гравилный слой  под бордюрами, высота 8 см.</t>
  </si>
  <si>
    <t xml:space="preserve"> Песчанно-гравилный слой  под монолытный бетон, высота 8 см.</t>
  </si>
  <si>
    <t>Песчано-цементная смесь (соотношение 70%/30%) 150 мм</t>
  </si>
  <si>
    <t>Укладка железобетонных плит толщиной 40 мм.</t>
  </si>
  <si>
    <t>Укладка базальтовых бордюрных камней (15х30) на монолитное бетонное основание</t>
  </si>
  <si>
    <t>монолитная бетонная бордюр 10x20 (В-15)</t>
  </si>
  <si>
    <t xml:space="preserve"> Песчанно-гравилный слой  под труб, высота 10 см.</t>
  </si>
  <si>
    <t>Гидроизоляция труб двухслойным горячим битумом</t>
  </si>
  <si>
    <t>Монтаж металлической трубы диаметром d = 325 мм; 1 линия м = 39,5 кг; δ = 5 мм</t>
  </si>
  <si>
    <t>Գլխադիրի միաձույլ բետոն  B15</t>
  </si>
  <si>
    <t xml:space="preserve">монолитный бетон  по краям покрытии  из туфового камня </t>
  </si>
  <si>
    <t>устроиство монолитного бетона в поперечном направлении каждые 50 м В20</t>
  </si>
  <si>
    <t xml:space="preserve"> Песчанно-гравилный слой  под лотков34x30cv, высота 10 см.</t>
  </si>
  <si>
    <t>установка новых  ж/б лотков L=3.0м. 30x34см</t>
  </si>
  <si>
    <t>Гидроизоляция лотков двухслойным горячим битумо</t>
  </si>
  <si>
    <t>Наименованые работ</t>
  </si>
  <si>
    <t>Единица измерение</t>
  </si>
  <si>
    <t>Քանակը/количество</t>
  </si>
  <si>
    <t xml:space="preserve"> Монолитный бетон оголовки B15</t>
  </si>
  <si>
    <r>
      <t>м</t>
    </r>
    <r>
      <rPr>
        <sz val="10"/>
        <color rgb="FF000000"/>
        <rFont val="Arial"/>
        <family val="2"/>
        <charset val="204"/>
      </rPr>
      <t>³</t>
    </r>
  </si>
  <si>
    <r>
      <t>м</t>
    </r>
    <r>
      <rPr>
        <sz val="10"/>
        <color rgb="FF000000"/>
        <rFont val="Arial"/>
        <family val="2"/>
        <charset val="204"/>
      </rPr>
      <t>²</t>
    </r>
  </si>
  <si>
    <t>м³</t>
  </si>
  <si>
    <t>м²</t>
  </si>
  <si>
    <t>шт</t>
  </si>
  <si>
    <t>пог.м</t>
  </si>
  <si>
    <t>тон</t>
  </si>
  <si>
    <t>Ընդամենը
հազար դրամ)
Итого(тысяча драм/</t>
  </si>
  <si>
    <t>Միավորի արժեքը  հազ.  դրամ 
Стoимость единицы/тыс.драм</t>
  </si>
  <si>
    <t>ԾԱՎԱԼԱԹԵՐԹ/Лист объёмов</t>
  </si>
  <si>
    <t>ԸՆԴԱՄԵՆԸ/ИТОГО</t>
  </si>
  <si>
    <t>Չնախատեսված Ծախսեր.непредвидиные затраты</t>
  </si>
  <si>
    <t>ԸՆԴԱՄԵՆԸ/итого</t>
  </si>
  <si>
    <t>ԸՆԴԱՄԵՆԸ/ итого</t>
  </si>
  <si>
    <t>ԱԱՀ  20%/ НДС 20%</t>
  </si>
  <si>
    <t>ԸՆԴԱՄԵՆԸ/всего</t>
  </si>
  <si>
    <t>Կազմեց՝ / Составил                                             Մ․Գասպարյան/     М . Гаспарян</t>
  </si>
  <si>
    <t xml:space="preserve">
РАБОТЫ ПО МОЩЕНИЮ ТУФОВЫМ КАМНЕМ 2-Й УЛИЦЫ  НАСЕЛЕННОГО ПУНКТА ТАВШУТ ОБЩИНЫ АШОЦК ШИРАКСКОГО МАРЗА РА</t>
  </si>
  <si>
    <t>Укрепление обочин песчанно гравийно-смесю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</si>
</sst>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0.000"/>
    <numFmt numFmtId="166" formatCode="0.00000"/>
    <numFmt numFmtId="167" formatCode="0.0000"/>
    <numFmt numFmtId="168" formatCode="0.0"/>
  </numFmts>
  <fonts count="47">
    <font>
      <sz val="10"/>
      <color rgb="FF000000"/>
      <name val="Times New Roman"/>
      <charset val="204"/>
    </font>
    <font>
      <sz val="10"/>
      <color rgb="FF000000"/>
      <name val="Lucida Sans Unicode"/>
      <family val="2"/>
    </font>
    <font>
      <sz val="10"/>
      <name val="Lucida Sans Unicode"/>
      <family val="2"/>
      <charset val="204"/>
    </font>
    <font>
      <b/>
      <sz val="10"/>
      <color rgb="FF000000"/>
      <name val="Arial"/>
      <family val="2"/>
    </font>
    <font>
      <sz val="10"/>
      <name val="Cambria Math"/>
      <family val="1"/>
      <charset val="204"/>
    </font>
    <font>
      <sz val="8"/>
      <color rgb="FF000000"/>
      <name val="Lucida Sans Unicode"/>
      <family val="2"/>
    </font>
    <font>
      <b/>
      <sz val="9"/>
      <color rgb="FF000000"/>
      <name val="Arial"/>
      <family val="2"/>
    </font>
    <font>
      <sz val="9"/>
      <name val="Lucida Sans Unicode"/>
      <family val="2"/>
      <charset val="204"/>
    </font>
    <font>
      <sz val="9"/>
      <color rgb="FF000000"/>
      <name val="Lucida Sans Unicode"/>
      <family val="2"/>
    </font>
    <font>
      <sz val="8"/>
      <name val="Lucida Sans Unicode"/>
      <family val="2"/>
      <charset val="204"/>
    </font>
    <font>
      <sz val="6"/>
      <color rgb="FF000000"/>
      <name val="Lucida Sans Unicode"/>
      <family val="2"/>
    </font>
    <font>
      <sz val="10"/>
      <name val="Lucida Sans Unicode"/>
      <family val="2"/>
    </font>
    <font>
      <sz val="10"/>
      <name val="Cambria Math"/>
      <family val="1"/>
    </font>
    <font>
      <sz val="9"/>
      <name val="Lucida Sans Unicode"/>
      <family val="2"/>
    </font>
    <font>
      <sz val="8"/>
      <name val="Lucida Sans Unicode"/>
      <family val="2"/>
    </font>
    <font>
      <sz val="9"/>
      <name val="Cambria Math"/>
      <family val="1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Lucida Sans Unicode"/>
      <family val="2"/>
      <charset val="204"/>
    </font>
    <font>
      <sz val="10"/>
      <name val="Lucida Sans Unicode"/>
      <family val="2"/>
      <charset val="204"/>
    </font>
    <font>
      <sz val="10"/>
      <color rgb="FF000000"/>
      <name val="Calibri"/>
      <family val="2"/>
      <charset val="204"/>
    </font>
    <font>
      <sz val="8"/>
      <color theme="1"/>
      <name val="Lucida Sans Unicode"/>
      <family val="2"/>
      <charset val="204"/>
    </font>
    <font>
      <sz val="10"/>
      <color rgb="FF000000"/>
      <name val="Arial LatArm"/>
      <family val="2"/>
    </font>
    <font>
      <sz val="10"/>
      <name val="Arial LatArm"/>
      <family val="2"/>
    </font>
    <font>
      <sz val="8"/>
      <name val="Times New Roman"/>
      <family val="1"/>
      <charset val="204"/>
    </font>
    <font>
      <b/>
      <sz val="11"/>
      <name val="Tahoma"/>
      <family val="2"/>
      <charset val="204"/>
    </font>
    <font>
      <sz val="10"/>
      <name val="Arial MT"/>
    </font>
    <font>
      <sz val="10"/>
      <name val="Arial MT"/>
      <family val="2"/>
    </font>
    <font>
      <sz val="10"/>
      <color rgb="FF000000"/>
      <name val="Arial MT"/>
      <family val="2"/>
    </font>
    <font>
      <sz val="9"/>
      <name val="Arial MT"/>
    </font>
    <font>
      <sz val="9"/>
      <name val="Arial MT"/>
      <family val="2"/>
    </font>
    <font>
      <b/>
      <sz val="11"/>
      <name val="Arial"/>
    </font>
    <font>
      <sz val="10"/>
      <name val="Arial"/>
    </font>
    <font>
      <sz val="10"/>
      <name val="Arial"/>
      <family val="2"/>
    </font>
    <font>
      <sz val="10"/>
      <color rgb="FF000000"/>
      <name val="Arial"/>
      <family val="2"/>
    </font>
    <font>
      <sz val="9"/>
      <name val="Arial"/>
    </font>
    <font>
      <sz val="9"/>
      <name val="Arial"/>
      <family val="2"/>
    </font>
    <font>
      <sz val="11"/>
      <name val="Arial"/>
      <family val="2"/>
    </font>
    <font>
      <sz val="9"/>
      <name val="Arial Armenian"/>
      <family val="2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2" fillId="0" borderId="0"/>
  </cellStyleXfs>
  <cellXfs count="549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164" fontId="1" fillId="0" borderId="0" xfId="0" applyNumberFormat="1" applyFont="1" applyFill="1" applyBorder="1" applyAlignment="1">
      <alignment horizontal="left" vertical="top" indent="4" shrinkToFit="1"/>
    </xf>
    <xf numFmtId="9" fontId="1" fillId="0" borderId="0" xfId="0" applyNumberFormat="1" applyFont="1" applyFill="1" applyBorder="1" applyAlignment="1">
      <alignment horizontal="left" vertical="top" indent="5" shrinkToFit="1"/>
    </xf>
    <xf numFmtId="10" fontId="1" fillId="0" borderId="0" xfId="0" applyNumberFormat="1" applyFont="1" applyFill="1" applyBorder="1" applyAlignment="1">
      <alignment horizontal="left" vertical="top" indent="4" shrinkToFit="1"/>
    </xf>
    <xf numFmtId="2" fontId="1" fillId="0" borderId="0" xfId="0" applyNumberFormat="1" applyFont="1" applyFill="1" applyBorder="1" applyAlignment="1">
      <alignment horizontal="left" vertical="top" indent="2" shrinkToFit="1"/>
    </xf>
    <xf numFmtId="2" fontId="1" fillId="0" borderId="0" xfId="0" applyNumberFormat="1" applyFont="1" applyFill="1" applyBorder="1" applyAlignment="1">
      <alignment horizontal="left" vertical="center" indent="2" shrinkToFit="1"/>
    </xf>
    <xf numFmtId="10" fontId="1" fillId="0" borderId="0" xfId="0" applyNumberFormat="1" applyFont="1" applyFill="1" applyBorder="1" applyAlignment="1">
      <alignment horizontal="left" vertical="top" indent="3" shrinkToFit="1"/>
    </xf>
    <xf numFmtId="9" fontId="1" fillId="0" borderId="0" xfId="0" applyNumberFormat="1" applyFont="1" applyFill="1" applyBorder="1" applyAlignment="1">
      <alignment horizontal="left" vertical="top" indent="6" shrinkToFit="1"/>
    </xf>
    <xf numFmtId="2" fontId="3" fillId="0" borderId="0" xfId="0" applyNumberFormat="1" applyFont="1" applyFill="1" applyBorder="1" applyAlignment="1">
      <alignment horizontal="right" vertical="top" indent="4" shrinkToFit="1"/>
    </xf>
    <xf numFmtId="0" fontId="0" fillId="0" borderId="1" xfId="0" applyFill="1" applyBorder="1" applyAlignment="1">
      <alignment horizontal="left" wrapText="1"/>
    </xf>
    <xf numFmtId="2" fontId="3" fillId="0" borderId="1" xfId="0" applyNumberFormat="1" applyFont="1" applyFill="1" applyBorder="1" applyAlignment="1">
      <alignment horizontal="center" vertical="top" shrinkToFi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1" fontId="5" fillId="0" borderId="2" xfId="0" applyNumberFormat="1" applyFont="1" applyFill="1" applyBorder="1" applyAlignment="1">
      <alignment horizontal="center" vertical="top" shrinkToFit="1"/>
    </xf>
    <xf numFmtId="1" fontId="1" fillId="0" borderId="2" xfId="0" applyNumberFormat="1" applyFont="1" applyFill="1" applyBorder="1" applyAlignment="1">
      <alignment horizontal="center" vertical="top" shrinkToFit="1"/>
    </xf>
    <xf numFmtId="0" fontId="2" fillId="0" borderId="2" xfId="0" applyFont="1" applyFill="1" applyBorder="1" applyAlignment="1">
      <alignment horizontal="left" vertical="top" wrapText="1" indent="2"/>
    </xf>
    <xf numFmtId="2" fontId="1" fillId="0" borderId="2" xfId="0" applyNumberFormat="1" applyFont="1" applyFill="1" applyBorder="1" applyAlignment="1">
      <alignment horizontal="center" vertical="top" shrinkToFit="1"/>
    </xf>
    <xf numFmtId="164" fontId="1" fillId="0" borderId="2" xfId="0" applyNumberFormat="1" applyFont="1" applyFill="1" applyBorder="1" applyAlignment="1">
      <alignment horizontal="left" vertical="top" indent="2" shrinkToFit="1"/>
    </xf>
    <xf numFmtId="10" fontId="1" fillId="0" borderId="3" xfId="0" applyNumberFormat="1" applyFont="1" applyFill="1" applyBorder="1" applyAlignment="1">
      <alignment horizontal="left" vertical="top" indent="2" shrinkToFit="1"/>
    </xf>
    <xf numFmtId="2" fontId="1" fillId="0" borderId="2" xfId="0" applyNumberFormat="1" applyFont="1" applyFill="1" applyBorder="1" applyAlignment="1">
      <alignment horizontal="left" vertical="top" indent="4" shrinkToFit="1"/>
    </xf>
    <xf numFmtId="0" fontId="0" fillId="0" borderId="4" xfId="0" applyFill="1" applyBorder="1" applyAlignment="1">
      <alignment horizontal="left" wrapText="1"/>
    </xf>
    <xf numFmtId="10" fontId="1" fillId="0" borderId="2" xfId="0" applyNumberFormat="1" applyFont="1" applyFill="1" applyBorder="1" applyAlignment="1">
      <alignment horizontal="left" vertical="top" indent="2" shrinkToFit="1"/>
    </xf>
    <xf numFmtId="2" fontId="1" fillId="0" borderId="2" xfId="0" applyNumberFormat="1" applyFont="1" applyFill="1" applyBorder="1" applyAlignment="1">
      <alignment horizontal="right" vertical="top" indent="3" shrinkToFit="1"/>
    </xf>
    <xf numFmtId="9" fontId="1" fillId="0" borderId="2" xfId="0" applyNumberFormat="1" applyFont="1" applyFill="1" applyBorder="1" applyAlignment="1">
      <alignment horizontal="center" vertical="top" shrinkToFit="1"/>
    </xf>
    <xf numFmtId="9" fontId="1" fillId="0" borderId="2" xfId="0" applyNumberFormat="1" applyFont="1" applyFill="1" applyBorder="1" applyAlignment="1">
      <alignment horizontal="left" vertical="top" indent="2" shrinkToFi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1" fontId="8" fillId="0" borderId="2" xfId="0" applyNumberFormat="1" applyFont="1" applyFill="1" applyBorder="1" applyAlignment="1">
      <alignment horizontal="center" vertical="top" shrinkToFit="1"/>
    </xf>
    <xf numFmtId="1" fontId="8" fillId="0" borderId="2" xfId="0" applyNumberFormat="1" applyFont="1" applyFill="1" applyBorder="1" applyAlignment="1">
      <alignment horizontal="left" vertical="top" indent="1" shrinkToFit="1"/>
    </xf>
    <xf numFmtId="1" fontId="8" fillId="0" borderId="2" xfId="0" applyNumberFormat="1" applyFont="1" applyFill="1" applyBorder="1" applyAlignment="1">
      <alignment horizontal="left" vertical="top" indent="2" shrinkToFit="1"/>
    </xf>
    <xf numFmtId="1" fontId="8" fillId="0" borderId="3" xfId="0" applyNumberFormat="1" applyFont="1" applyFill="1" applyBorder="1" applyAlignment="1">
      <alignment horizontal="center" vertical="center" shrinkToFit="1"/>
    </xf>
    <xf numFmtId="0" fontId="9" fillId="0" borderId="3" xfId="0" applyFont="1" applyFill="1" applyBorder="1" applyAlignment="1">
      <alignment horizontal="center" vertical="top" wrapText="1"/>
    </xf>
    <xf numFmtId="1" fontId="8" fillId="0" borderId="3" xfId="0" applyNumberFormat="1" applyFont="1" applyFill="1" applyBorder="1" applyAlignment="1">
      <alignment horizontal="center" vertical="top" shrinkToFit="1"/>
    </xf>
    <xf numFmtId="165" fontId="8" fillId="0" borderId="3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left" vertical="top" indent="1" shrinkToFit="1"/>
    </xf>
    <xf numFmtId="0" fontId="9" fillId="0" borderId="4" xfId="0" applyFont="1" applyFill="1" applyBorder="1" applyAlignment="1">
      <alignment horizontal="center" vertical="top" wrapText="1"/>
    </xf>
    <xf numFmtId="1" fontId="8" fillId="0" borderId="4" xfId="0" applyNumberFormat="1" applyFont="1" applyFill="1" applyBorder="1" applyAlignment="1">
      <alignment horizontal="center" vertical="top" shrinkToFit="1"/>
    </xf>
    <xf numFmtId="165" fontId="8" fillId="0" borderId="4" xfId="0" applyNumberFormat="1" applyFont="1" applyFill="1" applyBorder="1" applyAlignment="1">
      <alignment horizontal="center" vertical="top" shrinkToFit="1"/>
    </xf>
    <xf numFmtId="2" fontId="8" fillId="0" borderId="4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center" vertical="center" shrinkToFit="1"/>
    </xf>
    <xf numFmtId="2" fontId="8" fillId="0" borderId="3" xfId="0" applyNumberFormat="1" applyFont="1" applyFill="1" applyBorder="1" applyAlignment="1">
      <alignment horizontal="left" vertical="center" indent="1" shrinkToFit="1"/>
    </xf>
    <xf numFmtId="168" fontId="8" fillId="0" borderId="4" xfId="0" applyNumberFormat="1" applyFont="1" applyFill="1" applyBorder="1" applyAlignment="1">
      <alignment horizontal="center" vertical="top" shrinkToFit="1"/>
    </xf>
    <xf numFmtId="2" fontId="8" fillId="0" borderId="4" xfId="0" applyNumberFormat="1" applyFont="1" applyFill="1" applyBorder="1" applyAlignment="1">
      <alignment horizontal="left" vertical="top" indent="2" shrinkToFit="1"/>
    </xf>
    <xf numFmtId="0" fontId="0" fillId="0" borderId="13" xfId="0" applyFill="1" applyBorder="1" applyAlignment="1">
      <alignment horizontal="left" vertical="center" wrapText="1"/>
    </xf>
    <xf numFmtId="2" fontId="8" fillId="0" borderId="13" xfId="0" applyNumberFormat="1" applyFont="1" applyFill="1" applyBorder="1" applyAlignment="1">
      <alignment horizontal="left" vertical="center" indent="1" shrinkToFit="1"/>
    </xf>
    <xf numFmtId="164" fontId="8" fillId="0" borderId="0" xfId="0" applyNumberFormat="1" applyFont="1" applyFill="1" applyBorder="1" applyAlignment="1">
      <alignment horizontal="left" vertical="top" shrinkToFit="1"/>
    </xf>
    <xf numFmtId="2" fontId="8" fillId="0" borderId="0" xfId="0" applyNumberFormat="1" applyFont="1" applyFill="1" applyBorder="1" applyAlignment="1">
      <alignment horizontal="left" vertical="top" indent="2" shrinkToFit="1"/>
    </xf>
    <xf numFmtId="2" fontId="8" fillId="0" borderId="0" xfId="0" applyNumberFormat="1" applyFont="1" applyFill="1" applyBorder="1" applyAlignment="1">
      <alignment horizontal="left" vertical="top" indent="1" shrinkToFit="1"/>
    </xf>
    <xf numFmtId="9" fontId="8" fillId="0" borderId="0" xfId="0" applyNumberFormat="1" applyFont="1" applyFill="1" applyBorder="1" applyAlignment="1">
      <alignment horizontal="left" vertical="top" shrinkToFit="1"/>
    </xf>
    <xf numFmtId="1" fontId="8" fillId="0" borderId="8" xfId="0" applyNumberFormat="1" applyFont="1" applyFill="1" applyBorder="1" applyAlignment="1">
      <alignment horizontal="center" vertical="top" shrinkToFit="1"/>
    </xf>
    <xf numFmtId="0" fontId="7" fillId="0" borderId="3" xfId="0" applyFont="1" applyFill="1" applyBorder="1" applyAlignment="1">
      <alignment horizontal="center" vertical="top" wrapText="1"/>
    </xf>
    <xf numFmtId="2" fontId="8" fillId="0" borderId="8" xfId="0" applyNumberFormat="1" applyFont="1" applyFill="1" applyBorder="1" applyAlignment="1">
      <alignment horizontal="left" vertical="top" indent="1" shrinkToFit="1"/>
    </xf>
    <xf numFmtId="0" fontId="0" fillId="0" borderId="3" xfId="0" applyFill="1" applyBorder="1" applyAlignment="1">
      <alignment horizontal="left" wrapText="1"/>
    </xf>
    <xf numFmtId="2" fontId="8" fillId="0" borderId="3" xfId="0" applyNumberFormat="1" applyFont="1" applyFill="1" applyBorder="1" applyAlignment="1">
      <alignment horizontal="left" vertical="top" indent="2" shrinkToFit="1"/>
    </xf>
    <xf numFmtId="0" fontId="7" fillId="0" borderId="8" xfId="0" applyFont="1" applyFill="1" applyBorder="1" applyAlignment="1">
      <alignment horizontal="center" vertical="top" wrapText="1"/>
    </xf>
    <xf numFmtId="0" fontId="0" fillId="0" borderId="8" xfId="0" applyFill="1" applyBorder="1" applyAlignment="1">
      <alignment horizontal="left" wrapText="1"/>
    </xf>
    <xf numFmtId="165" fontId="8" fillId="0" borderId="8" xfId="0" applyNumberFormat="1" applyFont="1" applyFill="1" applyBorder="1" applyAlignment="1">
      <alignment horizontal="right" vertical="top" indent="1" shrinkToFit="1"/>
    </xf>
    <xf numFmtId="2" fontId="8" fillId="0" borderId="8" xfId="0" applyNumberFormat="1" applyFont="1" applyFill="1" applyBorder="1" applyAlignment="1">
      <alignment horizontal="center" vertical="top" shrinkToFit="1"/>
    </xf>
    <xf numFmtId="167" fontId="8" fillId="0" borderId="8" xfId="0" applyNumberFormat="1" applyFont="1" applyFill="1" applyBorder="1" applyAlignment="1">
      <alignment horizontal="right" vertical="top" indent="1" shrinkToFit="1"/>
    </xf>
    <xf numFmtId="167" fontId="8" fillId="0" borderId="4" xfId="0" applyNumberFormat="1" applyFont="1" applyFill="1" applyBorder="1" applyAlignment="1">
      <alignment horizontal="right" vertical="top" indent="1" shrinkToFit="1"/>
    </xf>
    <xf numFmtId="0" fontId="0" fillId="0" borderId="3" xfId="0" applyFill="1" applyBorder="1" applyAlignment="1">
      <alignment horizontal="right" vertical="top" wrapText="1"/>
    </xf>
    <xf numFmtId="1" fontId="10" fillId="0" borderId="3" xfId="0" applyNumberFormat="1" applyFont="1" applyFill="1" applyBorder="1" applyAlignment="1">
      <alignment horizontal="center" vertical="top" shrinkToFit="1"/>
    </xf>
    <xf numFmtId="165" fontId="8" fillId="0" borderId="3" xfId="0" applyNumberFormat="1" applyFont="1" applyFill="1" applyBorder="1" applyAlignment="1">
      <alignment horizontal="left" vertical="top" indent="2" shrinkToFit="1"/>
    </xf>
    <xf numFmtId="0" fontId="0" fillId="0" borderId="8" xfId="0" applyFill="1" applyBorder="1" applyAlignment="1">
      <alignment horizontal="left" vertical="center" wrapText="1"/>
    </xf>
    <xf numFmtId="1" fontId="10" fillId="0" borderId="8" xfId="0" applyNumberFormat="1" applyFont="1" applyFill="1" applyBorder="1" applyAlignment="1">
      <alignment horizontal="center" vertical="center" shrinkToFit="1"/>
    </xf>
    <xf numFmtId="2" fontId="8" fillId="0" borderId="8" xfId="0" applyNumberFormat="1" applyFont="1" applyFill="1" applyBorder="1" applyAlignment="1">
      <alignment horizontal="left" vertical="top" indent="2" shrinkToFit="1"/>
    </xf>
    <xf numFmtId="165" fontId="8" fillId="0" borderId="4" xfId="0" applyNumberFormat="1" applyFont="1" applyFill="1" applyBorder="1" applyAlignment="1">
      <alignment horizontal="left" vertical="top" indent="2" shrinkToFit="1"/>
    </xf>
    <xf numFmtId="1" fontId="8" fillId="0" borderId="2" xfId="0" applyNumberFormat="1" applyFont="1" applyFill="1" applyBorder="1" applyAlignment="1">
      <alignment horizontal="right" vertical="top" indent="1" shrinkToFit="1"/>
    </xf>
    <xf numFmtId="0" fontId="0" fillId="0" borderId="2" xfId="0" applyFill="1" applyBorder="1" applyAlignment="1">
      <alignment horizontal="left" vertical="top" wrapText="1" indent="1"/>
    </xf>
    <xf numFmtId="2" fontId="8" fillId="0" borderId="2" xfId="0" applyNumberFormat="1" applyFont="1" applyFill="1" applyBorder="1" applyAlignment="1">
      <alignment horizontal="center" vertical="top" shrinkToFit="1"/>
    </xf>
    <xf numFmtId="2" fontId="8" fillId="0" borderId="2" xfId="0" applyNumberFormat="1" applyFont="1" applyFill="1" applyBorder="1" applyAlignment="1">
      <alignment horizontal="left" vertical="top" indent="2" shrinkToFit="1"/>
    </xf>
    <xf numFmtId="165" fontId="8" fillId="0" borderId="2" xfId="0" applyNumberFormat="1" applyFont="1" applyFill="1" applyBorder="1" applyAlignment="1">
      <alignment horizontal="center" vertical="top" shrinkToFit="1"/>
    </xf>
    <xf numFmtId="0" fontId="0" fillId="0" borderId="13" xfId="0" applyFill="1" applyBorder="1" applyAlignment="1">
      <alignment horizontal="left" vertical="top" wrapText="1"/>
    </xf>
    <xf numFmtId="2" fontId="8" fillId="0" borderId="13" xfId="0" applyNumberFormat="1" applyFont="1" applyFill="1" applyBorder="1" applyAlignment="1">
      <alignment horizontal="center" shrinkToFit="1"/>
    </xf>
    <xf numFmtId="2" fontId="8" fillId="0" borderId="0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right" vertical="top" indent="2" shrinkToFit="1"/>
    </xf>
    <xf numFmtId="2" fontId="8" fillId="0" borderId="3" xfId="0" applyNumberFormat="1" applyFont="1" applyFill="1" applyBorder="1" applyAlignment="1">
      <alignment horizontal="right" vertical="top" indent="1" shrinkToFit="1"/>
    </xf>
    <xf numFmtId="2" fontId="8" fillId="0" borderId="4" xfId="0" applyNumberFormat="1" applyFont="1" applyFill="1" applyBorder="1" applyAlignment="1">
      <alignment horizontal="right" vertical="top" indent="2" shrinkToFit="1"/>
    </xf>
    <xf numFmtId="2" fontId="8" fillId="0" borderId="4" xfId="0" applyNumberFormat="1" applyFont="1" applyFill="1" applyBorder="1" applyAlignment="1">
      <alignment horizontal="right" vertical="top" indent="1" shrinkToFit="1"/>
    </xf>
    <xf numFmtId="165" fontId="8" fillId="0" borderId="3" xfId="0" applyNumberFormat="1" applyFont="1" applyFill="1" applyBorder="1" applyAlignment="1">
      <alignment horizontal="right" vertical="top" indent="1" shrinkToFit="1"/>
    </xf>
    <xf numFmtId="2" fontId="8" fillId="0" borderId="3" xfId="0" applyNumberFormat="1" applyFont="1" applyFill="1" applyBorder="1" applyAlignment="1">
      <alignment horizontal="right" vertical="top" shrinkToFit="1"/>
    </xf>
    <xf numFmtId="2" fontId="8" fillId="0" borderId="8" xfId="0" applyNumberFormat="1" applyFont="1" applyFill="1" applyBorder="1" applyAlignment="1">
      <alignment horizontal="right" vertical="center" indent="2" shrinkToFit="1"/>
    </xf>
    <xf numFmtId="2" fontId="8" fillId="0" borderId="8" xfId="0" applyNumberFormat="1" applyFont="1" applyFill="1" applyBorder="1" applyAlignment="1">
      <alignment horizontal="right" vertical="center" indent="1" shrinkToFit="1"/>
    </xf>
    <xf numFmtId="165" fontId="8" fillId="0" borderId="4" xfId="0" applyNumberFormat="1" applyFont="1" applyFill="1" applyBorder="1" applyAlignment="1">
      <alignment horizontal="right" vertical="top" indent="1" shrinkToFit="1"/>
    </xf>
    <xf numFmtId="2" fontId="8" fillId="0" borderId="4" xfId="0" applyNumberFormat="1" applyFont="1" applyFill="1" applyBorder="1" applyAlignment="1">
      <alignment horizontal="right" vertical="top" shrinkToFit="1"/>
    </xf>
    <xf numFmtId="2" fontId="8" fillId="0" borderId="8" xfId="0" applyNumberFormat="1" applyFont="1" applyFill="1" applyBorder="1" applyAlignment="1">
      <alignment horizontal="right" vertical="top" indent="1" shrinkToFit="1"/>
    </xf>
    <xf numFmtId="168" fontId="8" fillId="0" borderId="8" xfId="0" applyNumberFormat="1" applyFont="1" applyFill="1" applyBorder="1" applyAlignment="1">
      <alignment horizontal="center" vertical="top" shrinkToFit="1"/>
    </xf>
    <xf numFmtId="2" fontId="8" fillId="0" borderId="8" xfId="0" applyNumberFormat="1" applyFont="1" applyFill="1" applyBorder="1" applyAlignment="1">
      <alignment horizontal="right" vertical="top" shrinkToFit="1"/>
    </xf>
    <xf numFmtId="2" fontId="8" fillId="0" borderId="13" xfId="0" applyNumberFormat="1" applyFont="1" applyFill="1" applyBorder="1" applyAlignment="1">
      <alignment horizontal="left" vertical="top" indent="2" shrinkToFit="1"/>
    </xf>
    <xf numFmtId="1" fontId="8" fillId="0" borderId="2" xfId="0" applyNumberFormat="1" applyFont="1" applyFill="1" applyBorder="1" applyAlignment="1">
      <alignment horizontal="left" vertical="top" indent="3" shrinkToFit="1"/>
    </xf>
    <xf numFmtId="1" fontId="8" fillId="0" borderId="8" xfId="0" applyNumberFormat="1" applyFont="1" applyFill="1" applyBorder="1" applyAlignment="1">
      <alignment horizontal="left" vertical="top" indent="3" shrinkToFit="1"/>
    </xf>
    <xf numFmtId="1" fontId="8" fillId="0" borderId="4" xfId="0" applyNumberFormat="1" applyFont="1" applyFill="1" applyBorder="1" applyAlignment="1">
      <alignment horizontal="left" vertical="top" indent="3" shrinkToFit="1"/>
    </xf>
    <xf numFmtId="2" fontId="8" fillId="0" borderId="13" xfId="0" applyNumberFormat="1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2" fontId="8" fillId="0" borderId="3" xfId="0" applyNumberFormat="1" applyFont="1" applyFill="1" applyBorder="1" applyAlignment="1">
      <alignment horizontal="left" vertical="top" indent="2" shrinkToFit="1"/>
    </xf>
    <xf numFmtId="2" fontId="8" fillId="0" borderId="4" xfId="0" applyNumberFormat="1" applyFont="1" applyFill="1" applyBorder="1" applyAlignment="1">
      <alignment horizontal="left" vertical="top" indent="2" shrinkToFit="1"/>
    </xf>
    <xf numFmtId="0" fontId="0" fillId="0" borderId="4" xfId="0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vertical="top" wrapText="1"/>
    </xf>
    <xf numFmtId="1" fontId="8" fillId="0" borderId="2" xfId="0" applyNumberFormat="1" applyFont="1" applyBorder="1" applyAlignment="1">
      <alignment horizontal="center" vertical="top" shrinkToFit="1"/>
    </xf>
    <xf numFmtId="0" fontId="0" fillId="0" borderId="2" xfId="0" applyBorder="1" applyAlignment="1">
      <alignment horizontal="left" wrapText="1"/>
    </xf>
    <xf numFmtId="1" fontId="8" fillId="0" borderId="2" xfId="0" applyNumberFormat="1" applyFont="1" applyBorder="1" applyAlignment="1">
      <alignment horizontal="left" vertical="top" indent="1" shrinkToFit="1"/>
    </xf>
    <xf numFmtId="1" fontId="8" fillId="0" borderId="2" xfId="0" applyNumberFormat="1" applyFont="1" applyBorder="1" applyAlignment="1">
      <alignment horizontal="left" vertical="top" indent="2" shrinkToFi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165" fontId="8" fillId="0" borderId="3" xfId="0" applyNumberFormat="1" applyFont="1" applyBorder="1" applyAlignment="1">
      <alignment horizontal="center" vertical="top" shrinkToFit="1"/>
    </xf>
    <xf numFmtId="165" fontId="8" fillId="0" borderId="4" xfId="0" applyNumberFormat="1" applyFont="1" applyBorder="1" applyAlignment="1">
      <alignment horizontal="center" vertical="center" shrinkToFit="1"/>
    </xf>
    <xf numFmtId="2" fontId="8" fillId="0" borderId="3" xfId="0" applyNumberFormat="1" applyFont="1" applyBorder="1" applyAlignment="1">
      <alignment horizontal="center" vertical="top" shrinkToFit="1"/>
    </xf>
    <xf numFmtId="0" fontId="0" fillId="0" borderId="13" xfId="0" applyBorder="1" applyAlignment="1">
      <alignment horizontal="left" vertical="center" wrapText="1"/>
    </xf>
    <xf numFmtId="2" fontId="8" fillId="0" borderId="13" xfId="0" applyNumberFormat="1" applyFont="1" applyBorder="1" applyAlignment="1">
      <alignment horizontal="center" vertical="top" shrinkToFit="1"/>
    </xf>
    <xf numFmtId="0" fontId="0" fillId="0" borderId="0" xfId="0" applyAlignment="1">
      <alignment horizontal="left" wrapText="1"/>
    </xf>
    <xf numFmtId="164" fontId="8" fillId="0" borderId="0" xfId="0" applyNumberFormat="1" applyFont="1" applyAlignment="1">
      <alignment horizontal="left" vertical="top" shrinkToFit="1"/>
    </xf>
    <xf numFmtId="2" fontId="8" fillId="0" borderId="0" xfId="0" applyNumberFormat="1" applyFont="1" applyAlignment="1">
      <alignment horizontal="center" vertical="top" shrinkToFit="1"/>
    </xf>
    <xf numFmtId="0" fontId="0" fillId="0" borderId="0" xfId="0" applyAlignment="1">
      <alignment horizontal="left" vertical="center" wrapText="1"/>
    </xf>
    <xf numFmtId="9" fontId="8" fillId="0" borderId="0" xfId="0" applyNumberFormat="1" applyFont="1" applyAlignment="1">
      <alignment horizontal="left" vertical="top" shrinkToFi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22" fillId="0" borderId="3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2" fontId="8" fillId="0" borderId="4" xfId="0" applyNumberFormat="1" applyFont="1" applyBorder="1" applyAlignment="1">
      <alignment horizontal="center" vertical="center" shrinkToFit="1"/>
    </xf>
    <xf numFmtId="0" fontId="0" fillId="0" borderId="2" xfId="0" applyFill="1" applyBorder="1" applyAlignment="1">
      <alignment horizontal="center" vertical="center" textRotation="90" wrapText="1"/>
    </xf>
    <xf numFmtId="0" fontId="18" fillId="0" borderId="2" xfId="0" applyFont="1" applyFill="1" applyBorder="1" applyAlignment="1">
      <alignment horizontal="center" vertical="center" textRotation="90" wrapText="1"/>
    </xf>
    <xf numFmtId="0" fontId="23" fillId="0" borderId="0" xfId="0" applyFont="1" applyAlignment="1">
      <alignment horizontal="left" vertical="top" wrapText="1" indent="1"/>
    </xf>
    <xf numFmtId="1" fontId="1" fillId="0" borderId="0" xfId="0" applyNumberFormat="1" applyFont="1" applyAlignment="1">
      <alignment horizontal="right" vertical="top" shrinkToFit="1"/>
    </xf>
    <xf numFmtId="0" fontId="0" fillId="0" borderId="0" xfId="0" applyFill="1" applyBorder="1" applyAlignment="1">
      <alignment horizontal="left" wrapText="1"/>
    </xf>
    <xf numFmtId="0" fontId="18" fillId="0" borderId="3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25" fillId="0" borderId="3" xfId="0" applyFont="1" applyFill="1" applyBorder="1" applyAlignment="1">
      <alignment horizontal="left" vertical="top" wrapText="1" indent="1"/>
    </xf>
    <xf numFmtId="0" fontId="26" fillId="0" borderId="2" xfId="0" applyFont="1" applyFill="1" applyBorder="1" applyAlignment="1">
      <alignment horizontal="left" vertical="center" textRotation="90" wrapText="1"/>
    </xf>
    <xf numFmtId="0" fontId="26" fillId="0" borderId="2" xfId="0" applyFont="1" applyFill="1" applyBorder="1" applyAlignment="1">
      <alignment horizontal="center" vertical="center" textRotation="90" wrapText="1"/>
    </xf>
    <xf numFmtId="0" fontId="0" fillId="0" borderId="14" xfId="0" applyBorder="1" applyAlignment="1">
      <alignment horizontal="left" wrapText="1"/>
    </xf>
    <xf numFmtId="0" fontId="0" fillId="0" borderId="14" xfId="0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2" fontId="1" fillId="0" borderId="4" xfId="0" applyNumberFormat="1" applyFont="1" applyFill="1" applyBorder="1" applyAlignment="1">
      <alignment horizontal="center" vertical="top" shrinkToFit="1"/>
    </xf>
    <xf numFmtId="0" fontId="26" fillId="0" borderId="2" xfId="0" applyFont="1" applyBorder="1" applyAlignment="1">
      <alignment horizontal="center" vertical="center" textRotation="90" wrapText="1"/>
    </xf>
    <xf numFmtId="1" fontId="32" fillId="0" borderId="2" xfId="0" applyNumberFormat="1" applyFont="1" applyBorder="1" applyAlignment="1">
      <alignment horizontal="center" vertical="top" shrinkToFit="1"/>
    </xf>
    <xf numFmtId="1" fontId="32" fillId="0" borderId="2" xfId="0" applyNumberFormat="1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top" wrapText="1"/>
    </xf>
    <xf numFmtId="0" fontId="26" fillId="0" borderId="2" xfId="0" applyFont="1" applyBorder="1" applyAlignment="1">
      <alignment horizontal="left" vertical="top" wrapText="1"/>
    </xf>
    <xf numFmtId="2" fontId="32" fillId="0" borderId="2" xfId="0" applyNumberFormat="1" applyFont="1" applyBorder="1" applyAlignment="1">
      <alignment horizontal="center" vertical="center" shrinkToFit="1"/>
    </xf>
    <xf numFmtId="165" fontId="32" fillId="0" borderId="2" xfId="0" applyNumberFormat="1" applyFont="1" applyBorder="1" applyAlignment="1">
      <alignment horizontal="center" vertical="center" shrinkToFit="1"/>
    </xf>
    <xf numFmtId="0" fontId="30" fillId="0" borderId="3" xfId="0" applyFont="1" applyBorder="1" applyAlignment="1">
      <alignment horizontal="center" vertical="top" wrapText="1"/>
    </xf>
    <xf numFmtId="1" fontId="32" fillId="0" borderId="3" xfId="0" applyNumberFormat="1" applyFont="1" applyBorder="1" applyAlignment="1">
      <alignment horizontal="center" vertical="top" shrinkToFit="1"/>
    </xf>
    <xf numFmtId="165" fontId="32" fillId="0" borderId="3" xfId="0" applyNumberFormat="1" applyFont="1" applyBorder="1" applyAlignment="1">
      <alignment horizontal="center" vertical="top" shrinkToFit="1"/>
    </xf>
    <xf numFmtId="0" fontId="33" fillId="0" borderId="8" xfId="0" applyFont="1" applyBorder="1" applyAlignment="1">
      <alignment horizontal="center" vertical="top" wrapText="1"/>
    </xf>
    <xf numFmtId="165" fontId="32" fillId="0" borderId="8" xfId="0" applyNumberFormat="1" applyFont="1" applyBorder="1" applyAlignment="1">
      <alignment horizontal="center" vertical="top" shrinkToFit="1"/>
    </xf>
    <xf numFmtId="2" fontId="32" fillId="0" borderId="8" xfId="0" applyNumberFormat="1" applyFont="1" applyBorder="1" applyAlignment="1">
      <alignment horizontal="center" vertical="top" shrinkToFit="1"/>
    </xf>
    <xf numFmtId="167" fontId="32" fillId="0" borderId="4" xfId="0" applyNumberFormat="1" applyFont="1" applyBorder="1" applyAlignment="1">
      <alignment horizontal="center" vertical="top" shrinkToFit="1"/>
    </xf>
    <xf numFmtId="2" fontId="32" fillId="0" borderId="4" xfId="0" applyNumberFormat="1" applyFont="1" applyBorder="1" applyAlignment="1">
      <alignment horizontal="center" vertical="top" shrinkToFit="1"/>
    </xf>
    <xf numFmtId="2" fontId="32" fillId="0" borderId="3" xfId="0" applyNumberFormat="1" applyFont="1" applyBorder="1" applyAlignment="1">
      <alignment horizontal="center" vertical="top" shrinkToFit="1"/>
    </xf>
    <xf numFmtId="0" fontId="30" fillId="0" borderId="4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168" fontId="32" fillId="0" borderId="3" xfId="0" applyNumberFormat="1" applyFont="1" applyBorder="1" applyAlignment="1">
      <alignment horizontal="center" vertical="top" shrinkToFit="1"/>
    </xf>
    <xf numFmtId="167" fontId="32" fillId="0" borderId="4" xfId="0" applyNumberFormat="1" applyFont="1" applyBorder="1" applyAlignment="1">
      <alignment horizontal="center" vertical="center" shrinkToFit="1"/>
    </xf>
    <xf numFmtId="168" fontId="32" fillId="0" borderId="4" xfId="0" applyNumberFormat="1" applyFont="1" applyBorder="1" applyAlignment="1">
      <alignment horizontal="center" vertical="center" shrinkToFit="1"/>
    </xf>
    <xf numFmtId="0" fontId="30" fillId="0" borderId="8" xfId="0" applyFont="1" applyBorder="1" applyAlignment="1">
      <alignment horizontal="center" vertical="top" wrapText="1"/>
    </xf>
    <xf numFmtId="167" fontId="32" fillId="0" borderId="8" xfId="0" applyNumberFormat="1" applyFont="1" applyBorder="1" applyAlignment="1">
      <alignment horizontal="center" vertical="top" shrinkToFit="1"/>
    </xf>
    <xf numFmtId="168" fontId="32" fillId="0" borderId="8" xfId="0" applyNumberFormat="1" applyFont="1" applyBorder="1" applyAlignment="1">
      <alignment horizontal="center" vertical="top" shrinkToFit="1"/>
    </xf>
    <xf numFmtId="0" fontId="26" fillId="0" borderId="14" xfId="0" applyFont="1" applyBorder="1" applyAlignment="1">
      <alignment horizontal="left" vertical="top" wrapText="1"/>
    </xf>
    <xf numFmtId="2" fontId="32" fillId="0" borderId="14" xfId="0" applyNumberFormat="1" applyFont="1" applyBorder="1" applyAlignment="1">
      <alignment horizontal="center" shrinkToFit="1"/>
    </xf>
    <xf numFmtId="164" fontId="32" fillId="0" borderId="14" xfId="0" applyNumberFormat="1" applyFont="1" applyBorder="1" applyAlignment="1">
      <alignment horizontal="left" vertical="top" shrinkToFit="1"/>
    </xf>
    <xf numFmtId="2" fontId="32" fillId="0" borderId="14" xfId="0" applyNumberFormat="1" applyFont="1" applyBorder="1" applyAlignment="1">
      <alignment horizontal="center" vertical="top" shrinkToFit="1"/>
    </xf>
    <xf numFmtId="0" fontId="26" fillId="0" borderId="14" xfId="0" applyFont="1" applyBorder="1" applyAlignment="1">
      <alignment horizontal="left" wrapText="1"/>
    </xf>
    <xf numFmtId="9" fontId="32" fillId="0" borderId="14" xfId="0" applyNumberFormat="1" applyFont="1" applyBorder="1" applyAlignment="1">
      <alignment horizontal="left" vertical="top" shrinkToFit="1"/>
    </xf>
    <xf numFmtId="1" fontId="1" fillId="0" borderId="0" xfId="0" applyNumberFormat="1" applyFont="1" applyFill="1" applyBorder="1" applyAlignment="1">
      <alignment vertical="top" shrinkToFit="1"/>
    </xf>
    <xf numFmtId="0" fontId="0" fillId="0" borderId="3" xfId="0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wrapText="1"/>
    </xf>
    <xf numFmtId="0" fontId="36" fillId="0" borderId="0" xfId="0" applyFont="1" applyAlignment="1">
      <alignment horizontal="center" vertical="top" wrapText="1"/>
    </xf>
    <xf numFmtId="0" fontId="36" fillId="0" borderId="2" xfId="0" applyFont="1" applyBorder="1" applyAlignment="1">
      <alignment horizontal="left" textRotation="90" wrapText="1"/>
    </xf>
    <xf numFmtId="0" fontId="0" fillId="0" borderId="2" xfId="0" applyBorder="1" applyAlignment="1">
      <alignment horizontal="left" textRotation="90" wrapText="1"/>
    </xf>
    <xf numFmtId="1" fontId="38" fillId="0" borderId="2" xfId="0" applyNumberFormat="1" applyFont="1" applyBorder="1" applyAlignment="1">
      <alignment horizontal="center" vertical="top" shrinkToFit="1"/>
    </xf>
    <xf numFmtId="0" fontId="36" fillId="0" borderId="2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left" vertical="top" wrapText="1"/>
    </xf>
    <xf numFmtId="2" fontId="38" fillId="0" borderId="2" xfId="0" applyNumberFormat="1" applyFont="1" applyBorder="1" applyAlignment="1">
      <alignment horizontal="center" vertical="top" shrinkToFit="1"/>
    </xf>
    <xf numFmtId="165" fontId="38" fillId="0" borderId="2" xfId="0" applyNumberFormat="1" applyFont="1" applyBorder="1" applyAlignment="1">
      <alignment horizontal="center" vertical="top" shrinkToFit="1"/>
    </xf>
    <xf numFmtId="0" fontId="39" fillId="0" borderId="2" xfId="0" applyFont="1" applyBorder="1" applyAlignment="1">
      <alignment horizontal="left" vertical="top" wrapText="1"/>
    </xf>
    <xf numFmtId="168" fontId="38" fillId="0" borderId="2" xfId="0" applyNumberFormat="1" applyFont="1" applyBorder="1" applyAlignment="1">
      <alignment horizontal="center" vertical="top" shrinkToFit="1"/>
    </xf>
    <xf numFmtId="0" fontId="36" fillId="0" borderId="3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left" vertical="top" wrapText="1"/>
    </xf>
    <xf numFmtId="165" fontId="38" fillId="0" borderId="3" xfId="0" applyNumberFormat="1" applyFont="1" applyBorder="1" applyAlignment="1">
      <alignment horizontal="center" vertical="top" shrinkToFit="1"/>
    </xf>
    <xf numFmtId="168" fontId="38" fillId="0" borderId="3" xfId="0" applyNumberFormat="1" applyFont="1" applyBorder="1" applyAlignment="1">
      <alignment horizontal="center" vertical="top" shrinkToFit="1"/>
    </xf>
    <xf numFmtId="0" fontId="36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left" vertical="top" wrapText="1"/>
    </xf>
    <xf numFmtId="167" fontId="38" fillId="0" borderId="4" xfId="0" applyNumberFormat="1" applyFont="1" applyBorder="1" applyAlignment="1">
      <alignment horizontal="center" vertical="top" shrinkToFit="1"/>
    </xf>
    <xf numFmtId="1" fontId="38" fillId="0" borderId="4" xfId="0" applyNumberFormat="1" applyFont="1" applyBorder="1" applyAlignment="1">
      <alignment horizontal="center" vertical="top" shrinkToFit="1"/>
    </xf>
    <xf numFmtId="0" fontId="0" fillId="0" borderId="2" xfId="0" applyBorder="1" applyAlignment="1">
      <alignment horizontal="left" vertical="top" wrapText="1" indent="1"/>
    </xf>
    <xf numFmtId="2" fontId="38" fillId="0" borderId="3" xfId="0" applyNumberFormat="1" applyFont="1" applyBorder="1" applyAlignment="1">
      <alignment horizontal="center" vertical="top" shrinkToFit="1"/>
    </xf>
    <xf numFmtId="0" fontId="36" fillId="0" borderId="8" xfId="0" applyFont="1" applyBorder="1" applyAlignment="1">
      <alignment horizontal="center" vertical="top" wrapText="1"/>
    </xf>
    <xf numFmtId="0" fontId="36" fillId="0" borderId="8" xfId="0" applyFont="1" applyBorder="1" applyAlignment="1">
      <alignment horizontal="left" vertical="top" wrapText="1"/>
    </xf>
    <xf numFmtId="167" fontId="38" fillId="0" borderId="8" xfId="0" applyNumberFormat="1" applyFont="1" applyBorder="1" applyAlignment="1">
      <alignment horizontal="center" vertical="top" shrinkToFit="1"/>
    </xf>
    <xf numFmtId="2" fontId="38" fillId="0" borderId="8" xfId="0" applyNumberFormat="1" applyFont="1" applyBorder="1" applyAlignment="1">
      <alignment horizontal="center" vertical="top" shrinkToFit="1"/>
    </xf>
    <xf numFmtId="165" fontId="38" fillId="0" borderId="8" xfId="0" applyNumberFormat="1" applyFont="1" applyBorder="1" applyAlignment="1">
      <alignment horizontal="center" vertical="top" shrinkToFit="1"/>
    </xf>
    <xf numFmtId="0" fontId="39" fillId="0" borderId="8" xfId="0" applyFont="1" applyBorder="1" applyAlignment="1">
      <alignment horizontal="left" vertical="top" wrapText="1"/>
    </xf>
    <xf numFmtId="168" fontId="38" fillId="0" borderId="4" xfId="0" applyNumberFormat="1" applyFont="1" applyBorder="1" applyAlignment="1">
      <alignment horizontal="center" vertical="top" shrinkToFit="1"/>
    </xf>
    <xf numFmtId="165" fontId="38" fillId="0" borderId="4" xfId="0" applyNumberFormat="1" applyFont="1" applyBorder="1" applyAlignment="1">
      <alignment horizontal="center" vertical="top" shrinkToFit="1"/>
    </xf>
    <xf numFmtId="167" fontId="38" fillId="0" borderId="2" xfId="0" applyNumberFormat="1" applyFont="1" applyBorder="1" applyAlignment="1">
      <alignment horizontal="center" vertical="top" shrinkToFit="1"/>
    </xf>
    <xf numFmtId="168" fontId="38" fillId="0" borderId="8" xfId="0" applyNumberFormat="1" applyFont="1" applyBorder="1" applyAlignment="1">
      <alignment horizontal="center" vertical="top" shrinkToFit="1"/>
    </xf>
    <xf numFmtId="2" fontId="38" fillId="0" borderId="4" xfId="0" applyNumberFormat="1" applyFont="1" applyBorder="1" applyAlignment="1">
      <alignment horizontal="center" vertical="top" shrinkToFit="1"/>
    </xf>
    <xf numFmtId="0" fontId="0" fillId="0" borderId="13" xfId="0" applyBorder="1" applyAlignment="1">
      <alignment horizontal="left" wrapText="1"/>
    </xf>
    <xf numFmtId="0" fontId="36" fillId="0" borderId="13" xfId="0" applyFont="1" applyBorder="1" applyAlignment="1">
      <alignment horizontal="left" vertical="top" wrapText="1"/>
    </xf>
    <xf numFmtId="2" fontId="38" fillId="0" borderId="13" xfId="0" applyNumberFormat="1" applyFont="1" applyBorder="1" applyAlignment="1">
      <alignment horizontal="center" vertical="top" shrinkToFit="1"/>
    </xf>
    <xf numFmtId="0" fontId="36" fillId="0" borderId="0" xfId="0" applyFont="1" applyAlignment="1">
      <alignment horizontal="left" vertical="top" wrapText="1"/>
    </xf>
    <xf numFmtId="164" fontId="38" fillId="0" borderId="0" xfId="0" applyNumberFormat="1" applyFont="1" applyAlignment="1">
      <alignment horizontal="left" vertical="top" shrinkToFit="1"/>
    </xf>
    <xf numFmtId="2" fontId="38" fillId="0" borderId="0" xfId="0" applyNumberFormat="1" applyFont="1" applyAlignment="1">
      <alignment horizontal="center" vertical="top" shrinkToFit="1"/>
    </xf>
    <xf numFmtId="9" fontId="38" fillId="0" borderId="0" xfId="0" applyNumberFormat="1" applyFont="1" applyAlignment="1">
      <alignment horizontal="left" vertical="top" shrinkToFit="1"/>
    </xf>
    <xf numFmtId="0" fontId="36" fillId="0" borderId="2" xfId="0" applyFont="1" applyBorder="1" applyAlignment="1">
      <alignment horizontal="left" vertical="top" wrapText="1" indent="1"/>
    </xf>
    <xf numFmtId="0" fontId="36" fillId="0" borderId="3" xfId="0" applyFont="1" applyBorder="1" applyAlignment="1">
      <alignment horizontal="left" vertical="top" wrapText="1" indent="1"/>
    </xf>
    <xf numFmtId="0" fontId="36" fillId="0" borderId="4" xfId="0" applyFont="1" applyBorder="1" applyAlignment="1">
      <alignment horizontal="left" vertical="top" wrapText="1" indent="1"/>
    </xf>
    <xf numFmtId="0" fontId="37" fillId="0" borderId="2" xfId="0" applyFont="1" applyBorder="1" applyAlignment="1">
      <alignment horizontal="left" textRotation="90" wrapText="1"/>
    </xf>
    <xf numFmtId="0" fontId="0" fillId="0" borderId="0" xfId="0" applyAlignment="1">
      <alignment horizontal="left" vertical="center" wrapText="1"/>
    </xf>
    <xf numFmtId="1" fontId="1" fillId="0" borderId="3" xfId="0" applyNumberFormat="1" applyFont="1" applyBorder="1" applyAlignment="1">
      <alignment horizontal="center" vertical="top" shrinkToFit="1"/>
    </xf>
    <xf numFmtId="0" fontId="11" fillId="0" borderId="3" xfId="0" applyFont="1" applyBorder="1" applyAlignment="1">
      <alignment horizontal="left" vertical="top" wrapText="1" indent="2"/>
    </xf>
    <xf numFmtId="164" fontId="1" fillId="0" borderId="4" xfId="0" applyNumberFormat="1" applyFont="1" applyFill="1" applyBorder="1" applyAlignment="1">
      <alignment horizontal="left" vertical="top" indent="2" shrinkToFit="1"/>
    </xf>
    <xf numFmtId="1" fontId="1" fillId="0" borderId="14" xfId="0" applyNumberFormat="1" applyFont="1" applyFill="1" applyBorder="1" applyAlignment="1">
      <alignment vertical="top" shrinkToFit="1"/>
    </xf>
    <xf numFmtId="0" fontId="11" fillId="0" borderId="14" xfId="0" applyFont="1" applyFill="1" applyBorder="1" applyAlignment="1">
      <alignment horizontal="left" vertical="top" wrapText="1" indent="2"/>
    </xf>
    <xf numFmtId="2" fontId="1" fillId="0" borderId="3" xfId="0" applyNumberFormat="1" applyFont="1" applyBorder="1" applyAlignment="1">
      <alignment horizontal="left" vertical="top" indent="4" shrinkToFit="1"/>
    </xf>
    <xf numFmtId="1" fontId="1" fillId="0" borderId="14" xfId="0" applyNumberFormat="1" applyFont="1" applyFill="1" applyBorder="1" applyAlignment="1">
      <alignment horizontal="center" vertical="top" shrinkToFit="1"/>
    </xf>
    <xf numFmtId="0" fontId="41" fillId="0" borderId="2" xfId="0" applyFont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1" fontId="1" fillId="0" borderId="0" xfId="0" applyNumberFormat="1" applyFont="1" applyBorder="1" applyAlignment="1">
      <alignment horizontal="right" vertical="center" indent="1" shrinkToFit="1"/>
    </xf>
    <xf numFmtId="0" fontId="0" fillId="0" borderId="0" xfId="0" applyBorder="1" applyAlignment="1">
      <alignment horizontal="left" vertical="center" wrapText="1"/>
    </xf>
    <xf numFmtId="1" fontId="1" fillId="0" borderId="0" xfId="0" applyNumberFormat="1" applyFont="1" applyBorder="1" applyAlignment="1">
      <alignment horizontal="right" vertical="top" indent="1" shrinkToFit="1"/>
    </xf>
    <xf numFmtId="0" fontId="23" fillId="0" borderId="0" xfId="0" applyFont="1" applyBorder="1" applyAlignment="1">
      <alignment horizontal="left" vertical="top" wrapText="1" indent="1"/>
    </xf>
    <xf numFmtId="0" fontId="2" fillId="0" borderId="0" xfId="0" applyFont="1" applyFill="1" applyBorder="1" applyAlignment="1">
      <alignment horizontal="left" vertical="top" wrapText="1" indent="2"/>
    </xf>
    <xf numFmtId="0" fontId="11" fillId="0" borderId="0" xfId="0" applyFont="1" applyBorder="1" applyAlignment="1">
      <alignment horizontal="left" vertical="top" wrapText="1" indent="2"/>
    </xf>
    <xf numFmtId="0" fontId="0" fillId="0" borderId="0" xfId="0" applyBorder="1" applyAlignment="1">
      <alignment horizontal="left" wrapText="1"/>
    </xf>
    <xf numFmtId="0" fontId="11" fillId="0" borderId="0" xfId="0" applyFont="1" applyFill="1" applyBorder="1" applyAlignment="1">
      <alignment horizontal="left" vertical="top" wrapText="1" indent="2"/>
    </xf>
    <xf numFmtId="1" fontId="1" fillId="0" borderId="0" xfId="0" applyNumberFormat="1" applyFont="1" applyBorder="1" applyAlignment="1">
      <alignment horizontal="center" vertical="top" shrinkToFit="1"/>
    </xf>
    <xf numFmtId="0" fontId="41" fillId="0" borderId="0" xfId="0" applyFont="1" applyBorder="1" applyAlignment="1">
      <alignment horizontal="left" vertical="top" wrapText="1"/>
    </xf>
    <xf numFmtId="1" fontId="1" fillId="0" borderId="0" xfId="0" applyNumberFormat="1" applyFont="1" applyBorder="1" applyAlignment="1">
      <alignment horizontal="right" vertical="top" shrinkToFit="1"/>
    </xf>
    <xf numFmtId="2" fontId="0" fillId="0" borderId="0" xfId="0" applyNumberForma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1" fontId="38" fillId="0" borderId="4" xfId="0" applyNumberFormat="1" applyFont="1" applyBorder="1" applyAlignment="1">
      <alignment horizontal="center" vertical="top" shrinkToFit="1"/>
    </xf>
    <xf numFmtId="0" fontId="36" fillId="0" borderId="3" xfId="0" applyFont="1" applyBorder="1" applyAlignment="1">
      <alignment horizontal="left" vertical="top" wrapText="1" indent="1"/>
    </xf>
    <xf numFmtId="0" fontId="36" fillId="0" borderId="4" xfId="0" applyFont="1" applyBorder="1" applyAlignment="1">
      <alignment horizontal="left" vertical="top" wrapText="1" indent="1"/>
    </xf>
    <xf numFmtId="0" fontId="0" fillId="0" borderId="3" xfId="0" applyFill="1" applyBorder="1" applyAlignment="1">
      <alignment horizontal="left" vertical="top" wrapText="1"/>
    </xf>
    <xf numFmtId="1" fontId="8" fillId="0" borderId="3" xfId="0" applyNumberFormat="1" applyFont="1" applyFill="1" applyBorder="1" applyAlignment="1">
      <alignment horizontal="center" vertical="center" shrinkToFit="1"/>
    </xf>
    <xf numFmtId="1" fontId="8" fillId="0" borderId="3" xfId="0" applyNumberFormat="1" applyFont="1" applyFill="1" applyBorder="1" applyAlignment="1">
      <alignment horizontal="center" vertical="top" shrinkToFit="1"/>
    </xf>
    <xf numFmtId="1" fontId="8" fillId="0" borderId="4" xfId="0" applyNumberFormat="1" applyFont="1" applyFill="1" applyBorder="1" applyAlignment="1">
      <alignment horizontal="center" vertical="top" shrinkToFit="1"/>
    </xf>
    <xf numFmtId="0" fontId="18" fillId="0" borderId="3" xfId="0" applyFont="1" applyFill="1" applyBorder="1" applyAlignment="1">
      <alignment horizontal="left" vertical="top" wrapText="1"/>
    </xf>
    <xf numFmtId="1" fontId="8" fillId="0" borderId="8" xfId="0" applyNumberFormat="1" applyFont="1" applyFill="1" applyBorder="1" applyAlignment="1">
      <alignment horizontal="center" vertical="top" shrinkToFit="1"/>
    </xf>
    <xf numFmtId="1" fontId="8" fillId="0" borderId="3" xfId="0" applyNumberFormat="1" applyFont="1" applyFill="1" applyBorder="1" applyAlignment="1">
      <alignment horizontal="center" vertical="center" shrinkToFit="1"/>
    </xf>
    <xf numFmtId="0" fontId="18" fillId="0" borderId="3" xfId="0" applyFont="1" applyFill="1" applyBorder="1" applyAlignment="1">
      <alignment horizontal="left" vertical="top" wrapText="1"/>
    </xf>
    <xf numFmtId="2" fontId="8" fillId="0" borderId="3" xfId="0" applyNumberFormat="1" applyFont="1" applyFill="1" applyBorder="1" applyAlignment="1">
      <alignment horizontal="left" vertical="top" indent="1" shrinkToFit="1"/>
    </xf>
    <xf numFmtId="2" fontId="8" fillId="0" borderId="8" xfId="0" applyNumberFormat="1" applyFont="1" applyFill="1" applyBorder="1" applyAlignment="1">
      <alignment horizontal="left" vertical="top" indent="1" shrinkToFit="1"/>
    </xf>
    <xf numFmtId="2" fontId="8" fillId="0" borderId="3" xfId="0" applyNumberFormat="1" applyFont="1" applyFill="1" applyBorder="1" applyAlignment="1">
      <alignment horizontal="left" vertical="top" indent="2" shrinkToFit="1"/>
    </xf>
    <xf numFmtId="2" fontId="8" fillId="0" borderId="8" xfId="0" applyNumberFormat="1" applyFont="1" applyFill="1" applyBorder="1" applyAlignment="1">
      <alignment horizontal="left" vertical="top" indent="2" shrinkToFit="1"/>
    </xf>
    <xf numFmtId="0" fontId="0" fillId="0" borderId="0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1" fontId="38" fillId="0" borderId="4" xfId="0" applyNumberFormat="1" applyFont="1" applyBorder="1" applyAlignment="1">
      <alignment horizontal="center" vertical="top" shrinkToFit="1"/>
    </xf>
    <xf numFmtId="0" fontId="36" fillId="0" borderId="3" xfId="0" applyFont="1" applyBorder="1" applyAlignment="1">
      <alignment horizontal="left" vertical="top" wrapText="1" indent="1"/>
    </xf>
    <xf numFmtId="0" fontId="36" fillId="0" borderId="4" xfId="0" applyFont="1" applyBorder="1" applyAlignment="1">
      <alignment horizontal="left" vertical="top" wrapText="1" indent="1"/>
    </xf>
    <xf numFmtId="0" fontId="0" fillId="0" borderId="3" xfId="0" applyFill="1" applyBorder="1" applyAlignment="1">
      <alignment horizontal="left" vertical="top" wrapText="1"/>
    </xf>
    <xf numFmtId="1" fontId="8" fillId="0" borderId="3" xfId="0" applyNumberFormat="1" applyFont="1" applyFill="1" applyBorder="1" applyAlignment="1">
      <alignment horizontal="center" vertical="top" shrinkToFit="1"/>
    </xf>
    <xf numFmtId="1" fontId="8" fillId="0" borderId="4" xfId="0" applyNumberFormat="1" applyFont="1" applyFill="1" applyBorder="1" applyAlignment="1">
      <alignment horizontal="center" vertical="top" shrinkToFit="1"/>
    </xf>
    <xf numFmtId="0" fontId="18" fillId="0" borderId="3" xfId="0" applyFont="1" applyFill="1" applyBorder="1" applyAlignment="1">
      <alignment horizontal="left" vertical="top" wrapText="1"/>
    </xf>
    <xf numFmtId="1" fontId="8" fillId="0" borderId="3" xfId="0" applyNumberFormat="1" applyFont="1" applyFill="1" applyBorder="1" applyAlignment="1">
      <alignment horizontal="center" vertical="center" shrinkToFit="1"/>
    </xf>
    <xf numFmtId="2" fontId="8" fillId="0" borderId="3" xfId="0" applyNumberFormat="1" applyFont="1" applyFill="1" applyBorder="1" applyAlignment="1">
      <alignment horizontal="left" vertical="top" indent="1" shrinkToFit="1"/>
    </xf>
    <xf numFmtId="2" fontId="8" fillId="0" borderId="8" xfId="0" applyNumberFormat="1" applyFont="1" applyFill="1" applyBorder="1" applyAlignment="1">
      <alignment horizontal="left" vertical="top" indent="1" shrinkToFit="1"/>
    </xf>
    <xf numFmtId="1" fontId="8" fillId="0" borderId="8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left" vertical="top" indent="2" shrinkToFit="1"/>
    </xf>
    <xf numFmtId="2" fontId="8" fillId="0" borderId="8" xfId="0" applyNumberFormat="1" applyFont="1" applyFill="1" applyBorder="1" applyAlignment="1">
      <alignment horizontal="left" vertical="top" indent="2" shrinkToFit="1"/>
    </xf>
    <xf numFmtId="1" fontId="8" fillId="0" borderId="2" xfId="0" applyNumberFormat="1" applyFont="1" applyFill="1" applyBorder="1" applyAlignment="1">
      <alignment horizontal="center" vertical="center" shrinkToFit="1"/>
    </xf>
    <xf numFmtId="1" fontId="38" fillId="0" borderId="2" xfId="0" applyNumberFormat="1" applyFont="1" applyBorder="1" applyAlignment="1">
      <alignment horizontal="center" vertical="center" shrinkToFit="1"/>
    </xf>
    <xf numFmtId="0" fontId="0" fillId="0" borderId="0" xfId="0" applyFill="1" applyBorder="1" applyAlignment="1">
      <alignment horizontal="center" vertical="center"/>
    </xf>
    <xf numFmtId="0" fontId="29" fillId="0" borderId="0" xfId="0" applyFont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2" fontId="3" fillId="0" borderId="1" xfId="0" applyNumberFormat="1" applyFont="1" applyBorder="1" applyAlignment="1">
      <alignment horizontal="left" vertical="top" indent="2" shrinkToFit="1"/>
    </xf>
    <xf numFmtId="0" fontId="0" fillId="0" borderId="1" xfId="0" applyBorder="1" applyAlignment="1">
      <alignment horizontal="center" wrapText="1"/>
    </xf>
    <xf numFmtId="0" fontId="30" fillId="0" borderId="3" xfId="0" applyFont="1" applyBorder="1" applyAlignment="1">
      <alignment horizontal="left" vertical="center" wrapText="1" indent="1"/>
    </xf>
    <xf numFmtId="0" fontId="30" fillId="0" borderId="8" xfId="0" applyFont="1" applyBorder="1" applyAlignment="1">
      <alignment horizontal="left" vertical="center" wrapText="1" indent="1"/>
    </xf>
    <xf numFmtId="0" fontId="30" fillId="0" borderId="4" xfId="0" applyFont="1" applyBorder="1" applyAlignment="1">
      <alignment horizontal="left" vertical="center" wrapText="1" indent="1"/>
    </xf>
    <xf numFmtId="0" fontId="26" fillId="0" borderId="3" xfId="0" applyFont="1" applyBorder="1" applyAlignment="1">
      <alignment horizontal="center" vertical="center" textRotation="90" wrapText="1"/>
    </xf>
    <xf numFmtId="0" fontId="26" fillId="0" borderId="8" xfId="0" applyFont="1" applyBorder="1" applyAlignment="1">
      <alignment horizontal="center" vertical="center" textRotation="90" wrapText="1"/>
    </xf>
    <xf numFmtId="0" fontId="26" fillId="0" borderId="4" xfId="0" applyFont="1" applyBorder="1" applyAlignment="1">
      <alignment horizontal="center" vertical="center" textRotation="90" wrapText="1"/>
    </xf>
    <xf numFmtId="0" fontId="26" fillId="0" borderId="3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165" fontId="32" fillId="0" borderId="3" xfId="0" applyNumberFormat="1" applyFont="1" applyBorder="1" applyAlignment="1">
      <alignment horizontal="left" vertical="top" indent="1" shrinkToFit="1"/>
    </xf>
    <xf numFmtId="165" fontId="32" fillId="0" borderId="8" xfId="0" applyNumberFormat="1" applyFont="1" applyBorder="1" applyAlignment="1">
      <alignment horizontal="left" vertical="top" indent="1" shrinkToFit="1"/>
    </xf>
    <xf numFmtId="165" fontId="32" fillId="0" borderId="4" xfId="0" applyNumberFormat="1" applyFont="1" applyBorder="1" applyAlignment="1">
      <alignment horizontal="left" vertical="top" indent="1" shrinkToFit="1"/>
    </xf>
    <xf numFmtId="0" fontId="0" fillId="0" borderId="3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6" fillId="0" borderId="9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26" fillId="0" borderId="3" xfId="0" applyFont="1" applyBorder="1" applyAlignment="1">
      <alignment horizontal="center" vertical="top" textRotation="90" wrapText="1"/>
    </xf>
    <xf numFmtId="0" fontId="26" fillId="0" borderId="4" xfId="0" applyFont="1" applyBorder="1" applyAlignment="1">
      <alignment horizontal="center" vertical="top" textRotation="90" wrapText="1"/>
    </xf>
    <xf numFmtId="167" fontId="32" fillId="0" borderId="3" xfId="0" applyNumberFormat="1" applyFont="1" applyBorder="1" applyAlignment="1">
      <alignment horizontal="left" vertical="top" indent="1" shrinkToFit="1"/>
    </xf>
    <xf numFmtId="167" fontId="32" fillId="0" borderId="8" xfId="0" applyNumberFormat="1" applyFont="1" applyBorder="1" applyAlignment="1">
      <alignment horizontal="left" vertical="top" indent="1" shrinkToFit="1"/>
    </xf>
    <xf numFmtId="167" fontId="32" fillId="0" borderId="4" xfId="0" applyNumberFormat="1" applyFont="1" applyBorder="1" applyAlignment="1">
      <alignment horizontal="left" vertical="top" indent="1" shrinkToFit="1"/>
    </xf>
    <xf numFmtId="2" fontId="32" fillId="0" borderId="3" xfId="0" applyNumberFormat="1" applyFont="1" applyBorder="1" applyAlignment="1">
      <alignment horizontal="left" vertical="top" indent="1" shrinkToFit="1"/>
    </xf>
    <xf numFmtId="2" fontId="32" fillId="0" borderId="8" xfId="0" applyNumberFormat="1" applyFont="1" applyBorder="1" applyAlignment="1">
      <alignment horizontal="left" vertical="top" indent="1" shrinkToFit="1"/>
    </xf>
    <xf numFmtId="2" fontId="32" fillId="0" borderId="4" xfId="0" applyNumberFormat="1" applyFont="1" applyBorder="1" applyAlignment="1">
      <alignment horizontal="left" vertical="top" indent="1" shrinkToFit="1"/>
    </xf>
    <xf numFmtId="1" fontId="32" fillId="0" borderId="3" xfId="0" applyNumberFormat="1" applyFont="1" applyBorder="1" applyAlignment="1">
      <alignment horizontal="center" vertical="top" shrinkToFit="1"/>
    </xf>
    <xf numFmtId="1" fontId="32" fillId="0" borderId="8" xfId="0" applyNumberFormat="1" applyFont="1" applyBorder="1" applyAlignment="1">
      <alignment horizontal="center" vertical="top" shrinkToFit="1"/>
    </xf>
    <xf numFmtId="1" fontId="32" fillId="0" borderId="4" xfId="0" applyNumberFormat="1" applyFont="1" applyBorder="1" applyAlignment="1">
      <alignment horizontal="center" vertical="top" shrinkToFit="1"/>
    </xf>
    <xf numFmtId="0" fontId="26" fillId="0" borderId="3" xfId="0" applyFont="1" applyBorder="1" applyAlignment="1">
      <alignment horizontal="left" vertical="top" wrapText="1"/>
    </xf>
    <xf numFmtId="0" fontId="26" fillId="0" borderId="8" xfId="0" applyFont="1" applyBorder="1" applyAlignment="1">
      <alignment horizontal="left" vertical="top" wrapText="1"/>
    </xf>
    <xf numFmtId="0" fontId="26" fillId="0" borderId="4" xfId="0" applyFont="1" applyBorder="1" applyAlignment="1">
      <alignment horizontal="left" vertical="top" wrapText="1"/>
    </xf>
    <xf numFmtId="168" fontId="32" fillId="0" borderId="3" xfId="0" applyNumberFormat="1" applyFont="1" applyBorder="1" applyAlignment="1">
      <alignment horizontal="left" vertical="top" shrinkToFit="1"/>
    </xf>
    <xf numFmtId="168" fontId="32" fillId="0" borderId="8" xfId="0" applyNumberFormat="1" applyFont="1" applyBorder="1" applyAlignment="1">
      <alignment horizontal="left" vertical="top" shrinkToFit="1"/>
    </xf>
    <xf numFmtId="168" fontId="32" fillId="0" borderId="4" xfId="0" applyNumberFormat="1" applyFont="1" applyBorder="1" applyAlignment="1">
      <alignment horizontal="left" vertical="top" shrinkToFit="1"/>
    </xf>
    <xf numFmtId="167" fontId="32" fillId="0" borderId="3" xfId="0" applyNumberFormat="1" applyFont="1" applyBorder="1" applyAlignment="1">
      <alignment horizontal="left" vertical="top" shrinkToFit="1"/>
    </xf>
    <xf numFmtId="167" fontId="32" fillId="0" borderId="4" xfId="0" applyNumberFormat="1" applyFont="1" applyBorder="1" applyAlignment="1">
      <alignment horizontal="left" vertical="top" shrinkToFi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left" vertical="top" wrapText="1"/>
    </xf>
    <xf numFmtId="0" fontId="30" fillId="0" borderId="8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8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5" fontId="32" fillId="0" borderId="3" xfId="0" applyNumberFormat="1" applyFont="1" applyBorder="1" applyAlignment="1">
      <alignment horizontal="left" vertical="top" shrinkToFit="1"/>
    </xf>
    <xf numFmtId="165" fontId="32" fillId="0" borderId="8" xfId="0" applyNumberFormat="1" applyFont="1" applyBorder="1" applyAlignment="1">
      <alignment horizontal="left" vertical="top" shrinkToFit="1"/>
    </xf>
    <xf numFmtId="2" fontId="32" fillId="0" borderId="3" xfId="0" applyNumberFormat="1" applyFont="1" applyBorder="1" applyAlignment="1">
      <alignment horizontal="left" vertical="top" shrinkToFit="1"/>
    </xf>
    <xf numFmtId="2" fontId="32" fillId="0" borderId="8" xfId="0" applyNumberFormat="1" applyFont="1" applyBorder="1" applyAlignment="1">
      <alignment horizontal="left" vertical="top" shrinkToFit="1"/>
    </xf>
    <xf numFmtId="0" fontId="26" fillId="0" borderId="14" xfId="0" applyFont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2" fillId="0" borderId="3" xfId="0" applyFont="1" applyFill="1" applyBorder="1" applyAlignment="1">
      <alignment horizontal="left" textRotation="90" wrapText="1"/>
    </xf>
    <xf numFmtId="0" fontId="2" fillId="0" borderId="4" xfId="0" applyFont="1" applyFill="1" applyBorder="1" applyAlignment="1">
      <alignment horizontal="left" textRotation="90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wrapText="1"/>
    </xf>
    <xf numFmtId="0" fontId="0" fillId="0" borderId="14" xfId="0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2" fontId="1" fillId="0" borderId="3" xfId="0" applyNumberFormat="1" applyFont="1" applyFill="1" applyBorder="1" applyAlignment="1">
      <alignment horizontal="left" vertical="top" indent="4" shrinkToFit="1"/>
    </xf>
    <xf numFmtId="2" fontId="1" fillId="0" borderId="4" xfId="0" applyNumberFormat="1" applyFont="1" applyFill="1" applyBorder="1" applyAlignment="1">
      <alignment horizontal="left" vertical="top" indent="4" shrinkToFit="1"/>
    </xf>
    <xf numFmtId="0" fontId="0" fillId="0" borderId="0" xfId="0" applyFill="1" applyBorder="1" applyAlignment="1">
      <alignment horizontal="center" vertical="top"/>
    </xf>
    <xf numFmtId="0" fontId="35" fillId="0" borderId="0" xfId="0" applyFont="1" applyAlignment="1">
      <alignment horizontal="left" vertical="top" wrapText="1"/>
    </xf>
    <xf numFmtId="0" fontId="36" fillId="0" borderId="0" xfId="0" applyFont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indent="3" shrinkToFit="1"/>
    </xf>
    <xf numFmtId="0" fontId="36" fillId="0" borderId="1" xfId="0" applyFont="1" applyBorder="1" applyAlignment="1">
      <alignment horizontal="left" vertical="top" wrapText="1" indent="3"/>
    </xf>
    <xf numFmtId="0" fontId="3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center" wrapText="1" indent="1"/>
    </xf>
    <xf numFmtId="0" fontId="0" fillId="0" borderId="8" xfId="0" applyBorder="1" applyAlignment="1">
      <alignment horizontal="left" vertical="center" wrapText="1" indent="1"/>
    </xf>
    <xf numFmtId="0" fontId="0" fillId="0" borderId="4" xfId="0" applyBorder="1" applyAlignment="1">
      <alignment horizontal="left" vertical="center" wrapText="1" indent="1"/>
    </xf>
    <xf numFmtId="0" fontId="36" fillId="0" borderId="3" xfId="0" applyFont="1" applyBorder="1" applyAlignment="1">
      <alignment horizontal="left" textRotation="90" wrapText="1"/>
    </xf>
    <xf numFmtId="0" fontId="36" fillId="0" borderId="8" xfId="0" applyFont="1" applyBorder="1" applyAlignment="1">
      <alignment horizontal="left" textRotation="90" wrapText="1"/>
    </xf>
    <xf numFmtId="0" fontId="36" fillId="0" borderId="4" xfId="0" applyFont="1" applyBorder="1" applyAlignment="1">
      <alignment horizontal="left" textRotation="90" wrapText="1"/>
    </xf>
    <xf numFmtId="0" fontId="36" fillId="0" borderId="3" xfId="0" applyFont="1" applyBorder="1" applyAlignment="1">
      <alignment horizontal="left" vertical="center" wrapText="1" indent="1"/>
    </xf>
    <xf numFmtId="0" fontId="36" fillId="0" borderId="8" xfId="0" applyFont="1" applyBorder="1" applyAlignment="1">
      <alignment horizontal="left" vertical="center" wrapText="1" indent="1"/>
    </xf>
    <xf numFmtId="0" fontId="36" fillId="0" borderId="4" xfId="0" applyFont="1" applyBorder="1" applyAlignment="1">
      <alignment horizontal="left" vertical="center" wrapText="1" indent="1"/>
    </xf>
    <xf numFmtId="0" fontId="36" fillId="0" borderId="3" xfId="0" applyFont="1" applyBorder="1" applyAlignment="1">
      <alignment horizontal="center" vertical="center" textRotation="90" wrapText="1"/>
    </xf>
    <xf numFmtId="0" fontId="36" fillId="0" borderId="8" xfId="0" applyFont="1" applyBorder="1" applyAlignment="1">
      <alignment horizontal="center" vertical="center" textRotation="90" wrapText="1"/>
    </xf>
    <xf numFmtId="0" fontId="36" fillId="0" borderId="4" xfId="0" applyFont="1" applyBorder="1" applyAlignment="1">
      <alignment horizontal="center" vertical="center" textRotation="90" wrapText="1"/>
    </xf>
    <xf numFmtId="165" fontId="38" fillId="0" borderId="3" xfId="0" applyNumberFormat="1" applyFont="1" applyBorder="1" applyAlignment="1">
      <alignment horizontal="left" vertical="top" indent="1" shrinkToFit="1"/>
    </xf>
    <xf numFmtId="165" fontId="38" fillId="0" borderId="4" xfId="0" applyNumberFormat="1" applyFont="1" applyBorder="1" applyAlignment="1">
      <alignment horizontal="left" vertical="top" indent="1" shrinkToFit="1"/>
    </xf>
    <xf numFmtId="0" fontId="36" fillId="0" borderId="9" xfId="0" applyFont="1" applyBorder="1" applyAlignment="1">
      <alignment horizontal="left" vertical="top" wrapText="1"/>
    </xf>
    <xf numFmtId="0" fontId="36" fillId="0" borderId="10" xfId="0" applyFont="1" applyBorder="1" applyAlignment="1">
      <alignment horizontal="left" vertical="top" wrapText="1"/>
    </xf>
    <xf numFmtId="0" fontId="36" fillId="0" borderId="11" xfId="0" applyFont="1" applyBorder="1" applyAlignment="1">
      <alignment horizontal="left" vertical="top" wrapText="1"/>
    </xf>
    <xf numFmtId="0" fontId="36" fillId="0" borderId="12" xfId="0" applyFont="1" applyBorder="1" applyAlignment="1">
      <alignment horizontal="left" vertical="top" wrapText="1"/>
    </xf>
    <xf numFmtId="0" fontId="36" fillId="0" borderId="9" xfId="0" applyFont="1" applyBorder="1" applyAlignment="1">
      <alignment horizontal="center" vertical="top" wrapText="1"/>
    </xf>
    <xf numFmtId="0" fontId="36" fillId="0" borderId="10" xfId="0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  <xf numFmtId="0" fontId="36" fillId="0" borderId="7" xfId="0" applyFont="1" applyBorder="1" applyAlignment="1">
      <alignment horizontal="center" vertical="top" wrapText="1"/>
    </xf>
    <xf numFmtId="1" fontId="38" fillId="0" borderId="3" xfId="0" applyNumberFormat="1" applyFont="1" applyBorder="1" applyAlignment="1">
      <alignment horizontal="center" vertical="top" shrinkToFit="1"/>
    </xf>
    <xf numFmtId="1" fontId="38" fillId="0" borderId="4" xfId="0" applyNumberFormat="1" applyFont="1" applyBorder="1" applyAlignment="1">
      <alignment horizontal="center" vertical="top" shrinkToFit="1"/>
    </xf>
    <xf numFmtId="0" fontId="36" fillId="0" borderId="3" xfId="0" applyFont="1" applyBorder="1" applyAlignment="1">
      <alignment horizontal="left" vertical="top" wrapText="1"/>
    </xf>
    <xf numFmtId="0" fontId="36" fillId="0" borderId="4" xfId="0" applyFont="1" applyBorder="1" applyAlignment="1">
      <alignment horizontal="left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168" fontId="38" fillId="0" borderId="3" xfId="0" applyNumberFormat="1" applyFont="1" applyBorder="1" applyAlignment="1">
      <alignment horizontal="left" vertical="top" indent="1" shrinkToFit="1"/>
    </xf>
    <xf numFmtId="168" fontId="38" fillId="0" borderId="4" xfId="0" applyNumberFormat="1" applyFont="1" applyBorder="1" applyAlignment="1">
      <alignment horizontal="left" vertical="top" indent="1" shrinkToFit="1"/>
    </xf>
    <xf numFmtId="1" fontId="38" fillId="0" borderId="8" xfId="0" applyNumberFormat="1" applyFont="1" applyBorder="1" applyAlignment="1">
      <alignment horizontal="center" vertical="top" shrinkToFit="1"/>
    </xf>
    <xf numFmtId="0" fontId="36" fillId="0" borderId="8" xfId="0" applyFont="1" applyBorder="1" applyAlignment="1">
      <alignment horizontal="left" vertical="top" wrapText="1"/>
    </xf>
    <xf numFmtId="0" fontId="36" fillId="0" borderId="3" xfId="0" applyFont="1" applyBorder="1" applyAlignment="1">
      <alignment horizontal="left" vertical="top" wrapText="1" indent="1"/>
    </xf>
    <xf numFmtId="0" fontId="36" fillId="0" borderId="8" xfId="0" applyFont="1" applyBorder="1" applyAlignment="1">
      <alignment horizontal="left" vertical="top" wrapText="1" indent="1"/>
    </xf>
    <xf numFmtId="0" fontId="36" fillId="0" borderId="4" xfId="0" applyFont="1" applyBorder="1" applyAlignment="1">
      <alignment horizontal="left" vertical="top" wrapText="1" indent="1"/>
    </xf>
    <xf numFmtId="2" fontId="38" fillId="0" borderId="3" xfId="0" applyNumberFormat="1" applyFont="1" applyBorder="1" applyAlignment="1">
      <alignment horizontal="left" vertical="top" indent="1" shrinkToFit="1"/>
    </xf>
    <xf numFmtId="2" fontId="38" fillId="0" borderId="8" xfId="0" applyNumberFormat="1" applyFont="1" applyBorder="1" applyAlignment="1">
      <alignment horizontal="left" vertical="top" indent="1" shrinkToFit="1"/>
    </xf>
    <xf numFmtId="2" fontId="38" fillId="0" borderId="4" xfId="0" applyNumberFormat="1" applyFont="1" applyBorder="1" applyAlignment="1">
      <alignment horizontal="left" vertical="top" indent="1" shrinkToFit="1"/>
    </xf>
    <xf numFmtId="165" fontId="38" fillId="0" borderId="8" xfId="0" applyNumberFormat="1" applyFont="1" applyBorder="1" applyAlignment="1">
      <alignment horizontal="left" vertical="top" indent="1" shrinkToFit="1"/>
    </xf>
    <xf numFmtId="165" fontId="38" fillId="0" borderId="3" xfId="0" applyNumberFormat="1" applyFont="1" applyBorder="1" applyAlignment="1">
      <alignment horizontal="left" vertical="top" shrinkToFit="1"/>
    </xf>
    <xf numFmtId="165" fontId="38" fillId="0" borderId="8" xfId="0" applyNumberFormat="1" applyFont="1" applyBorder="1" applyAlignment="1">
      <alignment horizontal="left" vertical="top" shrinkToFit="1"/>
    </xf>
    <xf numFmtId="165" fontId="38" fillId="0" borderId="4" xfId="0" applyNumberFormat="1" applyFont="1" applyBorder="1" applyAlignment="1">
      <alignment horizontal="left" vertical="top" shrinkToFit="1"/>
    </xf>
    <xf numFmtId="2" fontId="38" fillId="0" borderId="3" xfId="0" applyNumberFormat="1" applyFont="1" applyBorder="1" applyAlignment="1">
      <alignment horizontal="left" vertical="top" indent="2" shrinkToFit="1"/>
    </xf>
    <xf numFmtId="2" fontId="38" fillId="0" borderId="8" xfId="0" applyNumberFormat="1" applyFont="1" applyBorder="1" applyAlignment="1">
      <alignment horizontal="left" vertical="top" indent="2" shrinkToFit="1"/>
    </xf>
    <xf numFmtId="2" fontId="38" fillId="0" borderId="4" xfId="0" applyNumberFormat="1" applyFont="1" applyBorder="1" applyAlignment="1">
      <alignment horizontal="left" vertical="top" indent="2" shrinkToFit="1"/>
    </xf>
    <xf numFmtId="167" fontId="38" fillId="0" borderId="3" xfId="0" applyNumberFormat="1" applyFont="1" applyBorder="1" applyAlignment="1">
      <alignment horizontal="left" vertical="top" indent="1" shrinkToFit="1"/>
    </xf>
    <xf numFmtId="167" fontId="38" fillId="0" borderId="4" xfId="0" applyNumberFormat="1" applyFont="1" applyBorder="1" applyAlignment="1">
      <alignment horizontal="left" vertical="top" indent="1" shrinkToFit="1"/>
    </xf>
    <xf numFmtId="0" fontId="36" fillId="0" borderId="13" xfId="0" applyFont="1" applyBorder="1" applyAlignment="1">
      <alignment horizontal="left" vertical="top" wrapText="1"/>
    </xf>
    <xf numFmtId="0" fontId="36" fillId="0" borderId="0" xfId="0" applyFont="1" applyAlignment="1">
      <alignment horizontal="left" vertical="top" wrapText="1"/>
    </xf>
    <xf numFmtId="0" fontId="37" fillId="0" borderId="0" xfId="0" applyFont="1" applyAlignment="1">
      <alignment horizontal="center" vertical="top" wrapText="1"/>
    </xf>
    <xf numFmtId="0" fontId="37" fillId="0" borderId="1" xfId="0" applyFont="1" applyBorder="1" applyAlignment="1">
      <alignment horizontal="left" vertical="top" wrapText="1"/>
    </xf>
    <xf numFmtId="0" fontId="37" fillId="0" borderId="3" xfId="0" applyFont="1" applyBorder="1" applyAlignment="1">
      <alignment horizontal="left" vertical="top"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left" vertical="top" indent="3" shrinkToFit="1"/>
    </xf>
    <xf numFmtId="0" fontId="7" fillId="0" borderId="3" xfId="0" applyFont="1" applyFill="1" applyBorder="1" applyAlignment="1">
      <alignment horizontal="left" vertical="center" wrapText="1" indent="1"/>
    </xf>
    <xf numFmtId="0" fontId="7" fillId="0" borderId="8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 indent="1"/>
    </xf>
    <xf numFmtId="0" fontId="0" fillId="0" borderId="3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1" fontId="8" fillId="0" borderId="3" xfId="0" applyNumberFormat="1" applyFont="1" applyFill="1" applyBorder="1" applyAlignment="1">
      <alignment horizontal="center" vertical="center" shrinkToFit="1"/>
    </xf>
    <xf numFmtId="1" fontId="8" fillId="0" borderId="4" xfId="0" applyNumberFormat="1" applyFont="1" applyFill="1" applyBorder="1" applyAlignment="1">
      <alignment horizontal="center" vertical="center" shrinkToFit="1"/>
    </xf>
    <xf numFmtId="165" fontId="8" fillId="0" borderId="3" xfId="0" applyNumberFormat="1" applyFont="1" applyFill="1" applyBorder="1" applyAlignment="1">
      <alignment horizontal="left" vertical="top" indent="1" shrinkToFit="1"/>
    </xf>
    <xf numFmtId="165" fontId="8" fillId="0" borderId="4" xfId="0" applyNumberFormat="1" applyFont="1" applyFill="1" applyBorder="1" applyAlignment="1">
      <alignment horizontal="left" vertical="top" indent="1" shrinkToFit="1"/>
    </xf>
    <xf numFmtId="166" fontId="8" fillId="0" borderId="3" xfId="0" applyNumberFormat="1" applyFont="1" applyFill="1" applyBorder="1" applyAlignment="1">
      <alignment horizontal="left" vertical="top" indent="1" shrinkToFit="1"/>
    </xf>
    <xf numFmtId="166" fontId="8" fillId="0" borderId="4" xfId="0" applyNumberFormat="1" applyFont="1" applyFill="1" applyBorder="1" applyAlignment="1">
      <alignment horizontal="left" vertical="top" indent="1" shrinkToFit="1"/>
    </xf>
    <xf numFmtId="167" fontId="8" fillId="0" borderId="3" xfId="0" applyNumberFormat="1" applyFont="1" applyFill="1" applyBorder="1" applyAlignment="1">
      <alignment horizontal="left" vertical="top" shrinkToFit="1"/>
    </xf>
    <xf numFmtId="167" fontId="8" fillId="0" borderId="4" xfId="0" applyNumberFormat="1" applyFont="1" applyFill="1" applyBorder="1" applyAlignment="1">
      <alignment horizontal="left" vertical="top" shrinkToFit="1"/>
    </xf>
    <xf numFmtId="1" fontId="8" fillId="0" borderId="3" xfId="0" applyNumberFormat="1" applyFont="1" applyFill="1" applyBorder="1" applyAlignment="1">
      <alignment horizontal="center" vertical="top" shrinkToFit="1"/>
    </xf>
    <xf numFmtId="1" fontId="8" fillId="0" borderId="4" xfId="0" applyNumberFormat="1" applyFont="1" applyFill="1" applyBorder="1" applyAlignment="1">
      <alignment horizontal="center" vertical="top" shrinkToFit="1"/>
    </xf>
    <xf numFmtId="0" fontId="18" fillId="0" borderId="3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left" vertical="top" indent="2" shrinkToFit="1"/>
    </xf>
    <xf numFmtId="0" fontId="26" fillId="0" borderId="3" xfId="0" applyFont="1" applyFill="1" applyBorder="1" applyAlignment="1">
      <alignment horizontal="center" vertical="center" textRotation="90" wrapText="1"/>
    </xf>
    <xf numFmtId="0" fontId="26" fillId="0" borderId="8" xfId="0" applyFont="1" applyFill="1" applyBorder="1" applyAlignment="1">
      <alignment horizontal="center" vertical="center" textRotation="90" wrapText="1"/>
    </xf>
    <xf numFmtId="0" fontId="26" fillId="0" borderId="4" xfId="0" applyFont="1" applyFill="1" applyBorder="1" applyAlignment="1">
      <alignment horizontal="center" vertical="center" textRotation="90" wrapText="1"/>
    </xf>
    <xf numFmtId="2" fontId="8" fillId="0" borderId="3" xfId="0" applyNumberFormat="1" applyFont="1" applyFill="1" applyBorder="1" applyAlignment="1">
      <alignment horizontal="left" vertical="top" shrinkToFit="1"/>
    </xf>
    <xf numFmtId="2" fontId="8" fillId="0" borderId="8" xfId="0" applyNumberFormat="1" applyFont="1" applyFill="1" applyBorder="1" applyAlignment="1">
      <alignment horizontal="left" vertical="top" shrinkToFit="1"/>
    </xf>
    <xf numFmtId="2" fontId="8" fillId="0" borderId="4" xfId="0" applyNumberFormat="1" applyFont="1" applyFill="1" applyBorder="1" applyAlignment="1">
      <alignment horizontal="left" vertical="top" shrinkToFit="1"/>
    </xf>
    <xf numFmtId="1" fontId="8" fillId="0" borderId="8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left" vertical="top" indent="1" shrinkToFit="1"/>
    </xf>
    <xf numFmtId="2" fontId="8" fillId="0" borderId="8" xfId="0" applyNumberFormat="1" applyFont="1" applyFill="1" applyBorder="1" applyAlignment="1">
      <alignment horizontal="left" vertical="top" indent="1" shrinkToFit="1"/>
    </xf>
    <xf numFmtId="2" fontId="8" fillId="0" borderId="4" xfId="0" applyNumberFormat="1" applyFont="1" applyFill="1" applyBorder="1" applyAlignment="1">
      <alignment horizontal="left" vertical="top" indent="1" shrinkToFit="1"/>
    </xf>
    <xf numFmtId="168" fontId="8" fillId="0" borderId="3" xfId="0" applyNumberFormat="1" applyFont="1" applyFill="1" applyBorder="1" applyAlignment="1">
      <alignment horizontal="left" vertical="top" indent="1" shrinkToFit="1"/>
    </xf>
    <xf numFmtId="168" fontId="8" fillId="0" borderId="4" xfId="0" applyNumberFormat="1" applyFont="1" applyFill="1" applyBorder="1" applyAlignment="1">
      <alignment horizontal="left" vertical="top" indent="1" shrinkToFit="1"/>
    </xf>
    <xf numFmtId="165" fontId="8" fillId="0" borderId="8" xfId="0" applyNumberFormat="1" applyFont="1" applyFill="1" applyBorder="1" applyAlignment="1">
      <alignment horizontal="left" vertical="top" indent="1" shrinkToFit="1"/>
    </xf>
    <xf numFmtId="165" fontId="8" fillId="0" borderId="3" xfId="0" applyNumberFormat="1" applyFont="1" applyFill="1" applyBorder="1" applyAlignment="1">
      <alignment horizontal="left" vertical="top" shrinkToFit="1"/>
    </xf>
    <xf numFmtId="165" fontId="8" fillId="0" borderId="8" xfId="0" applyNumberFormat="1" applyFont="1" applyFill="1" applyBorder="1" applyAlignment="1">
      <alignment horizontal="left" vertical="top" shrinkToFit="1"/>
    </xf>
    <xf numFmtId="165" fontId="8" fillId="0" borderId="4" xfId="0" applyNumberFormat="1" applyFont="1" applyFill="1" applyBorder="1" applyAlignment="1">
      <alignment horizontal="left" vertical="top" shrinkToFit="1"/>
    </xf>
    <xf numFmtId="1" fontId="8" fillId="0" borderId="8" xfId="0" applyNumberFormat="1" applyFont="1" applyFill="1" applyBorder="1" applyAlignment="1">
      <alignment horizontal="center" vertical="center" shrinkToFit="1"/>
    </xf>
    <xf numFmtId="168" fontId="8" fillId="0" borderId="3" xfId="0" applyNumberFormat="1" applyFont="1" applyFill="1" applyBorder="1" applyAlignment="1">
      <alignment horizontal="left" vertical="top" shrinkToFit="1"/>
    </xf>
    <xf numFmtId="168" fontId="8" fillId="0" borderId="8" xfId="0" applyNumberFormat="1" applyFont="1" applyFill="1" applyBorder="1" applyAlignment="1">
      <alignment horizontal="left" vertical="top" shrinkToFit="1"/>
    </xf>
    <xf numFmtId="168" fontId="8" fillId="0" borderId="4" xfId="0" applyNumberFormat="1" applyFont="1" applyFill="1" applyBorder="1" applyAlignment="1">
      <alignment horizontal="left" vertical="top" shrinkToFit="1"/>
    </xf>
    <xf numFmtId="0" fontId="0" fillId="0" borderId="13" xfId="0" applyFill="1" applyBorder="1" applyAlignment="1">
      <alignment horizontal="left" vertical="top" wrapText="1"/>
    </xf>
    <xf numFmtId="167" fontId="8" fillId="0" borderId="3" xfId="0" applyNumberFormat="1" applyFont="1" applyFill="1" applyBorder="1" applyAlignment="1">
      <alignment horizontal="left" vertical="top" indent="1" shrinkToFit="1"/>
    </xf>
    <xf numFmtId="167" fontId="8" fillId="0" borderId="8" xfId="0" applyNumberFormat="1" applyFont="1" applyFill="1" applyBorder="1" applyAlignment="1">
      <alignment horizontal="left" vertical="top" indent="1" shrinkToFit="1"/>
    </xf>
    <xf numFmtId="167" fontId="8" fillId="0" borderId="4" xfId="0" applyNumberFormat="1" applyFont="1" applyFill="1" applyBorder="1" applyAlignment="1">
      <alignment horizontal="left" vertical="top" indent="1" shrinkToFit="1"/>
    </xf>
    <xf numFmtId="2" fontId="8" fillId="0" borderId="3" xfId="0" applyNumberFormat="1" applyFont="1" applyFill="1" applyBorder="1" applyAlignment="1">
      <alignment horizontal="left" vertical="top" indent="2" shrinkToFit="1"/>
    </xf>
    <xf numFmtId="2" fontId="8" fillId="0" borderId="4" xfId="0" applyNumberFormat="1" applyFont="1" applyFill="1" applyBorder="1" applyAlignment="1">
      <alignment horizontal="left" vertical="top" indent="2" shrinkToFit="1"/>
    </xf>
    <xf numFmtId="0" fontId="17" fillId="0" borderId="0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68" fontId="8" fillId="0" borderId="8" xfId="0" applyNumberFormat="1" applyFont="1" applyFill="1" applyBorder="1" applyAlignment="1">
      <alignment horizontal="left" vertical="top" indent="1" shrinkToFit="1"/>
    </xf>
    <xf numFmtId="2" fontId="8" fillId="0" borderId="8" xfId="0" applyNumberFormat="1" applyFont="1" applyFill="1" applyBorder="1" applyAlignment="1">
      <alignment horizontal="left" vertical="top" indent="2" shrinkToFi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top" indent="3" shrinkToFit="1"/>
    </xf>
    <xf numFmtId="0" fontId="22" fillId="0" borderId="3" xfId="0" applyFont="1" applyBorder="1" applyAlignment="1">
      <alignment horizontal="left" vertical="center" wrapText="1" indent="1"/>
    </xf>
    <xf numFmtId="0" fontId="22" fillId="0" borderId="8" xfId="0" applyFont="1" applyBorder="1" applyAlignment="1">
      <alignment horizontal="left" vertical="center" wrapText="1" indent="1"/>
    </xf>
    <xf numFmtId="0" fontId="22" fillId="0" borderId="4" xfId="0" applyFont="1" applyBorder="1" applyAlignment="1">
      <alignment horizontal="left" vertical="center" wrapText="1" indent="1"/>
    </xf>
    <xf numFmtId="0" fontId="20" fillId="0" borderId="3" xfId="0" applyFont="1" applyFill="1" applyBorder="1" applyAlignment="1">
      <alignment horizontal="center" vertical="center" textRotation="90" wrapText="1"/>
    </xf>
    <xf numFmtId="0" fontId="20" fillId="0" borderId="8" xfId="0" applyFont="1" applyFill="1" applyBorder="1" applyAlignment="1">
      <alignment horizontal="center" vertical="center" textRotation="90" wrapText="1"/>
    </xf>
    <xf numFmtId="0" fontId="20" fillId="0" borderId="4" xfId="0" applyFont="1" applyFill="1" applyBorder="1" applyAlignment="1">
      <alignment horizontal="center" vertical="center" textRotation="90" wrapText="1"/>
    </xf>
    <xf numFmtId="2" fontId="8" fillId="0" borderId="3" xfId="0" applyNumberFormat="1" applyFont="1" applyBorder="1" applyAlignment="1">
      <alignment horizontal="left" vertical="top" indent="1" shrinkToFit="1"/>
    </xf>
    <xf numFmtId="2" fontId="8" fillId="0" borderId="4" xfId="0" applyNumberFormat="1" applyFont="1" applyBorder="1" applyAlignment="1">
      <alignment horizontal="left" vertical="top" indent="1" shrinkToFit="1"/>
    </xf>
    <xf numFmtId="0" fontId="0" fillId="0" borderId="13" xfId="0" applyBorder="1" applyAlignment="1">
      <alignment horizontal="left" vertical="center" wrapText="1"/>
    </xf>
    <xf numFmtId="1" fontId="8" fillId="0" borderId="3" xfId="0" applyNumberFormat="1" applyFont="1" applyBorder="1" applyAlignment="1">
      <alignment horizontal="center" vertical="center" shrinkToFit="1"/>
    </xf>
    <xf numFmtId="1" fontId="8" fillId="0" borderId="4" xfId="0" applyNumberFormat="1" applyFont="1" applyBorder="1" applyAlignment="1">
      <alignment horizontal="center" vertical="center" shrinkToFit="1"/>
    </xf>
    <xf numFmtId="0" fontId="18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shrinkToFit="1"/>
    </xf>
    <xf numFmtId="1" fontId="10" fillId="0" borderId="4" xfId="0" applyNumberFormat="1" applyFont="1" applyBorder="1" applyAlignment="1">
      <alignment horizontal="center" vertical="top" shrinkToFit="1"/>
    </xf>
    <xf numFmtId="168" fontId="8" fillId="0" borderId="3" xfId="0" applyNumberFormat="1" applyFont="1" applyBorder="1" applyAlignment="1">
      <alignment horizontal="left" vertical="top" indent="1" shrinkToFit="1"/>
    </xf>
    <xf numFmtId="168" fontId="8" fillId="0" borderId="4" xfId="0" applyNumberFormat="1" applyFont="1" applyBorder="1" applyAlignment="1">
      <alignment horizontal="left" vertical="top" indent="1" shrinkToFit="1"/>
    </xf>
    <xf numFmtId="167" fontId="8" fillId="0" borderId="3" xfId="0" applyNumberFormat="1" applyFont="1" applyBorder="1" applyAlignment="1">
      <alignment horizontal="left" vertical="top" shrinkToFit="1"/>
    </xf>
    <xf numFmtId="167" fontId="8" fillId="0" borderId="4" xfId="0" applyNumberFormat="1" applyFont="1" applyBorder="1" applyAlignment="1">
      <alignment horizontal="left" vertical="top" shrinkToFit="1"/>
    </xf>
    <xf numFmtId="165" fontId="8" fillId="0" borderId="3" xfId="0" applyNumberFormat="1" applyFont="1" applyBorder="1" applyAlignment="1">
      <alignment horizontal="left" vertical="top" indent="1" shrinkToFit="1"/>
    </xf>
    <xf numFmtId="165" fontId="8" fillId="0" borderId="4" xfId="0" applyNumberFormat="1" applyFont="1" applyBorder="1" applyAlignment="1">
      <alignment horizontal="left" vertical="top" indent="1" shrinkToFit="1"/>
    </xf>
    <xf numFmtId="0" fontId="18" fillId="0" borderId="0" xfId="0" applyFont="1" applyFill="1" applyBorder="1" applyAlignment="1">
      <alignment horizontal="center" vertical="top"/>
    </xf>
    <xf numFmtId="0" fontId="0" fillId="0" borderId="3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1" fontId="38" fillId="0" borderId="3" xfId="0" applyNumberFormat="1" applyFont="1" applyBorder="1" applyAlignment="1">
      <alignment horizontal="center" vertical="center" shrinkToFit="1"/>
    </xf>
    <xf numFmtId="1" fontId="38" fillId="0" borderId="8" xfId="0" applyNumberFormat="1" applyFont="1" applyBorder="1" applyAlignment="1">
      <alignment horizontal="center" vertical="center" shrinkToFit="1"/>
    </xf>
    <xf numFmtId="1" fontId="38" fillId="0" borderId="4" xfId="0" applyNumberFormat="1" applyFont="1" applyBorder="1" applyAlignment="1">
      <alignment horizontal="center" vertical="center" shrinkToFit="1"/>
    </xf>
    <xf numFmtId="1" fontId="32" fillId="0" borderId="3" xfId="0" applyNumberFormat="1" applyFont="1" applyBorder="1" applyAlignment="1">
      <alignment horizontal="center" vertical="center" shrinkToFit="1"/>
    </xf>
    <xf numFmtId="1" fontId="32" fillId="0" borderId="8" xfId="0" applyNumberFormat="1" applyFont="1" applyBorder="1" applyAlignment="1">
      <alignment horizontal="center" vertical="center" shrinkToFit="1"/>
    </xf>
    <xf numFmtId="1" fontId="32" fillId="0" borderId="4" xfId="0" applyNumberFormat="1" applyFont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textRotation="90" wrapText="1"/>
    </xf>
    <xf numFmtId="0" fontId="16" fillId="0" borderId="8" xfId="0" applyFont="1" applyFill="1" applyBorder="1" applyAlignment="1">
      <alignment horizontal="center" vertical="center" textRotation="90" wrapText="1"/>
    </xf>
    <xf numFmtId="0" fontId="16" fillId="0" borderId="4" xfId="0" applyFont="1" applyFill="1" applyBorder="1" applyAlignment="1">
      <alignment horizontal="center" vertical="center" textRotation="90" wrapText="1"/>
    </xf>
    <xf numFmtId="0" fontId="30" fillId="0" borderId="4" xfId="0" applyFont="1" applyBorder="1" applyAlignment="1">
      <alignment horizontal="left" vertical="top" wrapText="1"/>
    </xf>
    <xf numFmtId="0" fontId="37" fillId="0" borderId="8" xfId="0" applyFont="1" applyBorder="1" applyAlignment="1">
      <alignment horizontal="left" vertical="top" wrapText="1"/>
    </xf>
    <xf numFmtId="0" fontId="37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14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wrapText="1"/>
    </xf>
    <xf numFmtId="0" fontId="44" fillId="0" borderId="0" xfId="0" applyFont="1" applyFill="1" applyBorder="1" applyAlignment="1">
      <alignment horizontal="left" vertical="top" wrapText="1"/>
    </xf>
    <xf numFmtId="0" fontId="45" fillId="0" borderId="3" xfId="0" applyFont="1" applyBorder="1" applyAlignment="1">
      <alignment horizontal="left" vertical="top" wrapText="1"/>
    </xf>
    <xf numFmtId="0" fontId="45" fillId="0" borderId="2" xfId="0" applyFont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textRotation="90" wrapText="1"/>
    </xf>
    <xf numFmtId="0" fontId="0" fillId="0" borderId="8" xfId="0" applyFill="1" applyBorder="1" applyAlignment="1">
      <alignment horizontal="center" vertical="center" textRotation="90" wrapText="1"/>
    </xf>
    <xf numFmtId="0" fontId="0" fillId="0" borderId="4" xfId="0" applyFill="1" applyBorder="1" applyAlignment="1">
      <alignment horizontal="center" vertical="center" textRotation="90" wrapText="1"/>
    </xf>
    <xf numFmtId="0" fontId="18" fillId="0" borderId="3" xfId="0" applyFont="1" applyFill="1" applyBorder="1" applyAlignment="1">
      <alignment horizontal="left" vertical="center" wrapText="1"/>
    </xf>
    <xf numFmtId="0" fontId="46" fillId="0" borderId="14" xfId="0" applyFont="1" applyBorder="1" applyAlignment="1">
      <alignment horizontal="center" vertical="top" wrapText="1"/>
    </xf>
    <xf numFmtId="0" fontId="18" fillId="0" borderId="4" xfId="0" applyFont="1" applyFill="1" applyBorder="1" applyAlignment="1">
      <alignment horizontal="left" vertical="center" wrapText="1"/>
    </xf>
    <xf numFmtId="0" fontId="45" fillId="0" borderId="2" xfId="0" applyFont="1" applyBorder="1" applyAlignment="1">
      <alignment horizontal="center" vertical="top" wrapText="1"/>
    </xf>
    <xf numFmtId="0" fontId="45" fillId="0" borderId="4" xfId="0" applyFont="1" applyBorder="1" applyAlignment="1">
      <alignment horizontal="left" vertical="top" wrapText="1" indent="1"/>
    </xf>
    <xf numFmtId="0" fontId="18" fillId="0" borderId="0" xfId="0" applyFont="1" applyFill="1" applyBorder="1" applyAlignment="1">
      <alignment horizontal="left" vertical="top"/>
    </xf>
  </cellXfs>
  <cellStyles count="2">
    <cellStyle name="Normal_B 1-2.1 2 2" xfId="1" xr:uid="{7C0D843D-B327-4021-9AB0-9EEC393F69F2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2.png"/><Relationship Id="rId18" Type="http://schemas.openxmlformats.org/officeDocument/2006/relationships/image" Target="../media/image27.png"/><Relationship Id="rId26" Type="http://schemas.openxmlformats.org/officeDocument/2006/relationships/image" Target="../media/image35.png"/><Relationship Id="rId3" Type="http://schemas.openxmlformats.org/officeDocument/2006/relationships/image" Target="../media/image12.png"/><Relationship Id="rId21" Type="http://schemas.openxmlformats.org/officeDocument/2006/relationships/image" Target="../media/image30.png"/><Relationship Id="rId34" Type="http://schemas.openxmlformats.org/officeDocument/2006/relationships/image" Target="../media/image42.png"/><Relationship Id="rId7" Type="http://schemas.openxmlformats.org/officeDocument/2006/relationships/image" Target="../media/image16.png"/><Relationship Id="rId12" Type="http://schemas.openxmlformats.org/officeDocument/2006/relationships/image" Target="../media/image21.png"/><Relationship Id="rId17" Type="http://schemas.openxmlformats.org/officeDocument/2006/relationships/image" Target="../media/image26.png"/><Relationship Id="rId25" Type="http://schemas.openxmlformats.org/officeDocument/2006/relationships/image" Target="../media/image34.png"/><Relationship Id="rId33" Type="http://schemas.openxmlformats.org/officeDocument/2006/relationships/image" Target="../media/image41.png"/><Relationship Id="rId2" Type="http://schemas.openxmlformats.org/officeDocument/2006/relationships/image" Target="../media/image11.png"/><Relationship Id="rId16" Type="http://schemas.openxmlformats.org/officeDocument/2006/relationships/image" Target="../media/image25.png"/><Relationship Id="rId20" Type="http://schemas.openxmlformats.org/officeDocument/2006/relationships/image" Target="../media/image29.png"/><Relationship Id="rId29" Type="http://schemas.openxmlformats.org/officeDocument/2006/relationships/image" Target="../media/image37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11" Type="http://schemas.openxmlformats.org/officeDocument/2006/relationships/image" Target="../media/image20.png"/><Relationship Id="rId24" Type="http://schemas.openxmlformats.org/officeDocument/2006/relationships/image" Target="../media/image33.png"/><Relationship Id="rId32" Type="http://schemas.openxmlformats.org/officeDocument/2006/relationships/image" Target="../media/image40.png"/><Relationship Id="rId5" Type="http://schemas.openxmlformats.org/officeDocument/2006/relationships/image" Target="../media/image14.png"/><Relationship Id="rId15" Type="http://schemas.openxmlformats.org/officeDocument/2006/relationships/image" Target="../media/image24.png"/><Relationship Id="rId23" Type="http://schemas.openxmlformats.org/officeDocument/2006/relationships/image" Target="../media/image32.png"/><Relationship Id="rId28" Type="http://schemas.openxmlformats.org/officeDocument/2006/relationships/image" Target="../media/image36.png"/><Relationship Id="rId36" Type="http://schemas.openxmlformats.org/officeDocument/2006/relationships/image" Target="../media/image44.png"/><Relationship Id="rId10" Type="http://schemas.openxmlformats.org/officeDocument/2006/relationships/image" Target="../media/image19.png"/><Relationship Id="rId19" Type="http://schemas.openxmlformats.org/officeDocument/2006/relationships/image" Target="../media/image28.png"/><Relationship Id="rId31" Type="http://schemas.openxmlformats.org/officeDocument/2006/relationships/image" Target="../media/image39.png"/><Relationship Id="rId4" Type="http://schemas.openxmlformats.org/officeDocument/2006/relationships/image" Target="../media/image13.png"/><Relationship Id="rId9" Type="http://schemas.openxmlformats.org/officeDocument/2006/relationships/image" Target="../media/image18.png"/><Relationship Id="rId14" Type="http://schemas.openxmlformats.org/officeDocument/2006/relationships/image" Target="../media/image23.png"/><Relationship Id="rId22" Type="http://schemas.openxmlformats.org/officeDocument/2006/relationships/image" Target="../media/image31.png"/><Relationship Id="rId27" Type="http://schemas.openxmlformats.org/officeDocument/2006/relationships/image" Target="../media/image9.png"/><Relationship Id="rId30" Type="http://schemas.openxmlformats.org/officeDocument/2006/relationships/image" Target="../media/image38.png"/><Relationship Id="rId35" Type="http://schemas.openxmlformats.org/officeDocument/2006/relationships/image" Target="../media/image43.png"/><Relationship Id="rId8" Type="http://schemas.openxmlformats.org/officeDocument/2006/relationships/image" Target="../media/image17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52.png"/><Relationship Id="rId13" Type="http://schemas.openxmlformats.org/officeDocument/2006/relationships/image" Target="../media/image57.png"/><Relationship Id="rId18" Type="http://schemas.openxmlformats.org/officeDocument/2006/relationships/image" Target="../media/image62.png"/><Relationship Id="rId26" Type="http://schemas.openxmlformats.org/officeDocument/2006/relationships/image" Target="../media/image70.png"/><Relationship Id="rId3" Type="http://schemas.openxmlformats.org/officeDocument/2006/relationships/image" Target="../media/image47.png"/><Relationship Id="rId21" Type="http://schemas.openxmlformats.org/officeDocument/2006/relationships/image" Target="../media/image65.png"/><Relationship Id="rId7" Type="http://schemas.openxmlformats.org/officeDocument/2006/relationships/image" Target="../media/image51.png"/><Relationship Id="rId12" Type="http://schemas.openxmlformats.org/officeDocument/2006/relationships/image" Target="../media/image56.png"/><Relationship Id="rId17" Type="http://schemas.openxmlformats.org/officeDocument/2006/relationships/image" Target="../media/image61.png"/><Relationship Id="rId25" Type="http://schemas.openxmlformats.org/officeDocument/2006/relationships/image" Target="../media/image69.png"/><Relationship Id="rId2" Type="http://schemas.openxmlformats.org/officeDocument/2006/relationships/image" Target="../media/image46.png"/><Relationship Id="rId16" Type="http://schemas.openxmlformats.org/officeDocument/2006/relationships/image" Target="../media/image60.png"/><Relationship Id="rId20" Type="http://schemas.openxmlformats.org/officeDocument/2006/relationships/image" Target="../media/image64.png"/><Relationship Id="rId1" Type="http://schemas.openxmlformats.org/officeDocument/2006/relationships/image" Target="../media/image45.png"/><Relationship Id="rId6" Type="http://schemas.openxmlformats.org/officeDocument/2006/relationships/image" Target="../media/image50.png"/><Relationship Id="rId11" Type="http://schemas.openxmlformats.org/officeDocument/2006/relationships/image" Target="../media/image55.png"/><Relationship Id="rId24" Type="http://schemas.openxmlformats.org/officeDocument/2006/relationships/image" Target="../media/image68.png"/><Relationship Id="rId5" Type="http://schemas.openxmlformats.org/officeDocument/2006/relationships/image" Target="../media/image49.png"/><Relationship Id="rId15" Type="http://schemas.openxmlformats.org/officeDocument/2006/relationships/image" Target="../media/image59.png"/><Relationship Id="rId23" Type="http://schemas.openxmlformats.org/officeDocument/2006/relationships/image" Target="../media/image67.png"/><Relationship Id="rId10" Type="http://schemas.openxmlformats.org/officeDocument/2006/relationships/image" Target="../media/image54.png"/><Relationship Id="rId19" Type="http://schemas.openxmlformats.org/officeDocument/2006/relationships/image" Target="../media/image63.png"/><Relationship Id="rId4" Type="http://schemas.openxmlformats.org/officeDocument/2006/relationships/image" Target="../media/image48.png"/><Relationship Id="rId9" Type="http://schemas.openxmlformats.org/officeDocument/2006/relationships/image" Target="../media/image53.png"/><Relationship Id="rId14" Type="http://schemas.openxmlformats.org/officeDocument/2006/relationships/image" Target="../media/image58.png"/><Relationship Id="rId22" Type="http://schemas.openxmlformats.org/officeDocument/2006/relationships/image" Target="../media/image66.png"/><Relationship Id="rId27" Type="http://schemas.openxmlformats.org/officeDocument/2006/relationships/image" Target="../media/image7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80.png"/><Relationship Id="rId18" Type="http://schemas.openxmlformats.org/officeDocument/2006/relationships/image" Target="../media/image83.png"/><Relationship Id="rId26" Type="http://schemas.openxmlformats.org/officeDocument/2006/relationships/image" Target="../media/image91.png"/><Relationship Id="rId3" Type="http://schemas.openxmlformats.org/officeDocument/2006/relationships/image" Target="../media/image74.png"/><Relationship Id="rId21" Type="http://schemas.openxmlformats.org/officeDocument/2006/relationships/image" Target="../media/image86.png"/><Relationship Id="rId34" Type="http://schemas.openxmlformats.org/officeDocument/2006/relationships/image" Target="../media/image8.png"/><Relationship Id="rId7" Type="http://schemas.openxmlformats.org/officeDocument/2006/relationships/image" Target="../media/image4.png"/><Relationship Id="rId12" Type="http://schemas.openxmlformats.org/officeDocument/2006/relationships/image" Target="../media/image79.png"/><Relationship Id="rId17" Type="http://schemas.openxmlformats.org/officeDocument/2006/relationships/image" Target="../media/image53.png"/><Relationship Id="rId25" Type="http://schemas.openxmlformats.org/officeDocument/2006/relationships/image" Target="../media/image90.png"/><Relationship Id="rId33" Type="http://schemas.openxmlformats.org/officeDocument/2006/relationships/image" Target="../media/image98.png"/><Relationship Id="rId2" Type="http://schemas.openxmlformats.org/officeDocument/2006/relationships/image" Target="../media/image73.png"/><Relationship Id="rId16" Type="http://schemas.openxmlformats.org/officeDocument/2006/relationships/image" Target="../media/image50.png"/><Relationship Id="rId20" Type="http://schemas.openxmlformats.org/officeDocument/2006/relationships/image" Target="../media/image85.png"/><Relationship Id="rId29" Type="http://schemas.openxmlformats.org/officeDocument/2006/relationships/image" Target="../media/image94.png"/><Relationship Id="rId1" Type="http://schemas.openxmlformats.org/officeDocument/2006/relationships/image" Target="../media/image72.png"/><Relationship Id="rId6" Type="http://schemas.openxmlformats.org/officeDocument/2006/relationships/image" Target="../media/image77.png"/><Relationship Id="rId11" Type="http://schemas.openxmlformats.org/officeDocument/2006/relationships/image" Target="../media/image78.png"/><Relationship Id="rId24" Type="http://schemas.openxmlformats.org/officeDocument/2006/relationships/image" Target="../media/image89.png"/><Relationship Id="rId32" Type="http://schemas.openxmlformats.org/officeDocument/2006/relationships/image" Target="../media/image97.png"/><Relationship Id="rId5" Type="http://schemas.openxmlformats.org/officeDocument/2006/relationships/image" Target="../media/image76.png"/><Relationship Id="rId15" Type="http://schemas.openxmlformats.org/officeDocument/2006/relationships/image" Target="../media/image82.png"/><Relationship Id="rId23" Type="http://schemas.openxmlformats.org/officeDocument/2006/relationships/image" Target="../media/image88.png"/><Relationship Id="rId28" Type="http://schemas.openxmlformats.org/officeDocument/2006/relationships/image" Target="../media/image93.png"/><Relationship Id="rId10" Type="http://schemas.openxmlformats.org/officeDocument/2006/relationships/image" Target="../media/image7.png"/><Relationship Id="rId19" Type="http://schemas.openxmlformats.org/officeDocument/2006/relationships/image" Target="../media/image84.png"/><Relationship Id="rId31" Type="http://schemas.openxmlformats.org/officeDocument/2006/relationships/image" Target="../media/image96.png"/><Relationship Id="rId4" Type="http://schemas.openxmlformats.org/officeDocument/2006/relationships/image" Target="../media/image75.png"/><Relationship Id="rId9" Type="http://schemas.openxmlformats.org/officeDocument/2006/relationships/image" Target="../media/image6.png"/><Relationship Id="rId14" Type="http://schemas.openxmlformats.org/officeDocument/2006/relationships/image" Target="../media/image81.png"/><Relationship Id="rId22" Type="http://schemas.openxmlformats.org/officeDocument/2006/relationships/image" Target="../media/image87.png"/><Relationship Id="rId27" Type="http://schemas.openxmlformats.org/officeDocument/2006/relationships/image" Target="../media/image92.png"/><Relationship Id="rId30" Type="http://schemas.openxmlformats.org/officeDocument/2006/relationships/image" Target="../media/image95.png"/><Relationship Id="rId35" Type="http://schemas.openxmlformats.org/officeDocument/2006/relationships/image" Target="../media/image9.png"/><Relationship Id="rId8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11.png"/><Relationship Id="rId18" Type="http://schemas.openxmlformats.org/officeDocument/2006/relationships/image" Target="../media/image116.png"/><Relationship Id="rId26" Type="http://schemas.openxmlformats.org/officeDocument/2006/relationships/image" Target="../media/image124.png"/><Relationship Id="rId21" Type="http://schemas.openxmlformats.org/officeDocument/2006/relationships/image" Target="../media/image119.png"/><Relationship Id="rId34" Type="http://schemas.openxmlformats.org/officeDocument/2006/relationships/image" Target="../media/image132.png"/><Relationship Id="rId7" Type="http://schemas.openxmlformats.org/officeDocument/2006/relationships/image" Target="../media/image105.png"/><Relationship Id="rId12" Type="http://schemas.openxmlformats.org/officeDocument/2006/relationships/image" Target="../media/image110.png"/><Relationship Id="rId17" Type="http://schemas.openxmlformats.org/officeDocument/2006/relationships/image" Target="../media/image115.png"/><Relationship Id="rId25" Type="http://schemas.openxmlformats.org/officeDocument/2006/relationships/image" Target="../media/image123.png"/><Relationship Id="rId33" Type="http://schemas.openxmlformats.org/officeDocument/2006/relationships/image" Target="../media/image131.png"/><Relationship Id="rId2" Type="http://schemas.openxmlformats.org/officeDocument/2006/relationships/image" Target="../media/image100.png"/><Relationship Id="rId16" Type="http://schemas.openxmlformats.org/officeDocument/2006/relationships/image" Target="../media/image114.png"/><Relationship Id="rId20" Type="http://schemas.openxmlformats.org/officeDocument/2006/relationships/image" Target="../media/image118.png"/><Relationship Id="rId29" Type="http://schemas.openxmlformats.org/officeDocument/2006/relationships/image" Target="../media/image127.png"/><Relationship Id="rId1" Type="http://schemas.openxmlformats.org/officeDocument/2006/relationships/image" Target="../media/image99.png"/><Relationship Id="rId6" Type="http://schemas.openxmlformats.org/officeDocument/2006/relationships/image" Target="../media/image104.png"/><Relationship Id="rId11" Type="http://schemas.openxmlformats.org/officeDocument/2006/relationships/image" Target="../media/image109.png"/><Relationship Id="rId24" Type="http://schemas.openxmlformats.org/officeDocument/2006/relationships/image" Target="../media/image122.png"/><Relationship Id="rId32" Type="http://schemas.openxmlformats.org/officeDocument/2006/relationships/image" Target="../media/image130.png"/><Relationship Id="rId37" Type="http://schemas.openxmlformats.org/officeDocument/2006/relationships/image" Target="../media/image135.png"/><Relationship Id="rId5" Type="http://schemas.openxmlformats.org/officeDocument/2006/relationships/image" Target="../media/image103.png"/><Relationship Id="rId15" Type="http://schemas.openxmlformats.org/officeDocument/2006/relationships/image" Target="../media/image113.png"/><Relationship Id="rId23" Type="http://schemas.openxmlformats.org/officeDocument/2006/relationships/image" Target="../media/image121.png"/><Relationship Id="rId28" Type="http://schemas.openxmlformats.org/officeDocument/2006/relationships/image" Target="../media/image126.png"/><Relationship Id="rId36" Type="http://schemas.openxmlformats.org/officeDocument/2006/relationships/image" Target="../media/image134.png"/><Relationship Id="rId10" Type="http://schemas.openxmlformats.org/officeDocument/2006/relationships/image" Target="../media/image108.png"/><Relationship Id="rId19" Type="http://schemas.openxmlformats.org/officeDocument/2006/relationships/image" Target="../media/image117.png"/><Relationship Id="rId31" Type="http://schemas.openxmlformats.org/officeDocument/2006/relationships/image" Target="../media/image129.png"/><Relationship Id="rId4" Type="http://schemas.openxmlformats.org/officeDocument/2006/relationships/image" Target="../media/image102.png"/><Relationship Id="rId9" Type="http://schemas.openxmlformats.org/officeDocument/2006/relationships/image" Target="../media/image107.png"/><Relationship Id="rId14" Type="http://schemas.openxmlformats.org/officeDocument/2006/relationships/image" Target="../media/image112.png"/><Relationship Id="rId22" Type="http://schemas.openxmlformats.org/officeDocument/2006/relationships/image" Target="../media/image120.png"/><Relationship Id="rId27" Type="http://schemas.openxmlformats.org/officeDocument/2006/relationships/image" Target="../media/image125.png"/><Relationship Id="rId30" Type="http://schemas.openxmlformats.org/officeDocument/2006/relationships/image" Target="../media/image128.png"/><Relationship Id="rId35" Type="http://schemas.openxmlformats.org/officeDocument/2006/relationships/image" Target="../media/image133.png"/><Relationship Id="rId8" Type="http://schemas.openxmlformats.org/officeDocument/2006/relationships/image" Target="../media/image106.png"/><Relationship Id="rId3" Type="http://schemas.openxmlformats.org/officeDocument/2006/relationships/image" Target="../media/image101.png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47.png"/><Relationship Id="rId18" Type="http://schemas.openxmlformats.org/officeDocument/2006/relationships/image" Target="../media/image101.png"/><Relationship Id="rId26" Type="http://schemas.openxmlformats.org/officeDocument/2006/relationships/image" Target="../media/image109.png"/><Relationship Id="rId39" Type="http://schemas.openxmlformats.org/officeDocument/2006/relationships/image" Target="../media/image129.png"/><Relationship Id="rId21" Type="http://schemas.openxmlformats.org/officeDocument/2006/relationships/image" Target="../media/image132.png"/><Relationship Id="rId34" Type="http://schemas.openxmlformats.org/officeDocument/2006/relationships/image" Target="../media/image125.png"/><Relationship Id="rId42" Type="http://schemas.openxmlformats.org/officeDocument/2006/relationships/image" Target="../media/image155.png"/><Relationship Id="rId47" Type="http://schemas.openxmlformats.org/officeDocument/2006/relationships/image" Target="../media/image102.png"/><Relationship Id="rId50" Type="http://schemas.openxmlformats.org/officeDocument/2006/relationships/image" Target="../media/image105.png"/><Relationship Id="rId55" Type="http://schemas.openxmlformats.org/officeDocument/2006/relationships/image" Target="../media/image134.png"/><Relationship Id="rId7" Type="http://schemas.openxmlformats.org/officeDocument/2006/relationships/image" Target="../media/image100.png"/><Relationship Id="rId2" Type="http://schemas.openxmlformats.org/officeDocument/2006/relationships/image" Target="../media/image137.png"/><Relationship Id="rId16" Type="http://schemas.openxmlformats.org/officeDocument/2006/relationships/image" Target="../media/image150.png"/><Relationship Id="rId29" Type="http://schemas.openxmlformats.org/officeDocument/2006/relationships/image" Target="../media/image118.png"/><Relationship Id="rId11" Type="http://schemas.openxmlformats.org/officeDocument/2006/relationships/image" Target="../media/image145.png"/><Relationship Id="rId24" Type="http://schemas.openxmlformats.org/officeDocument/2006/relationships/image" Target="../media/image115.png"/><Relationship Id="rId32" Type="http://schemas.openxmlformats.org/officeDocument/2006/relationships/image" Target="../media/image123.png"/><Relationship Id="rId37" Type="http://schemas.openxmlformats.org/officeDocument/2006/relationships/image" Target="../media/image127.png"/><Relationship Id="rId40" Type="http://schemas.openxmlformats.org/officeDocument/2006/relationships/image" Target="../media/image119.png"/><Relationship Id="rId45" Type="http://schemas.openxmlformats.org/officeDocument/2006/relationships/image" Target="../media/image158.png"/><Relationship Id="rId53" Type="http://schemas.openxmlformats.org/officeDocument/2006/relationships/image" Target="../media/image161.png"/><Relationship Id="rId5" Type="http://schemas.openxmlformats.org/officeDocument/2006/relationships/image" Target="../media/image140.png"/><Relationship Id="rId10" Type="http://schemas.openxmlformats.org/officeDocument/2006/relationships/image" Target="../media/image144.png"/><Relationship Id="rId19" Type="http://schemas.openxmlformats.org/officeDocument/2006/relationships/image" Target="../media/image152.png"/><Relationship Id="rId31" Type="http://schemas.openxmlformats.org/officeDocument/2006/relationships/image" Target="../media/image122.png"/><Relationship Id="rId44" Type="http://schemas.openxmlformats.org/officeDocument/2006/relationships/image" Target="../media/image157.png"/><Relationship Id="rId52" Type="http://schemas.openxmlformats.org/officeDocument/2006/relationships/image" Target="../media/image160.png"/><Relationship Id="rId4" Type="http://schemas.openxmlformats.org/officeDocument/2006/relationships/image" Target="../media/image139.png"/><Relationship Id="rId9" Type="http://schemas.openxmlformats.org/officeDocument/2006/relationships/image" Target="../media/image143.png"/><Relationship Id="rId14" Type="http://schemas.openxmlformats.org/officeDocument/2006/relationships/image" Target="../media/image148.png"/><Relationship Id="rId22" Type="http://schemas.openxmlformats.org/officeDocument/2006/relationships/image" Target="../media/image133.png"/><Relationship Id="rId27" Type="http://schemas.openxmlformats.org/officeDocument/2006/relationships/image" Target="../media/image110.png"/><Relationship Id="rId30" Type="http://schemas.openxmlformats.org/officeDocument/2006/relationships/image" Target="../media/image121.png"/><Relationship Id="rId35" Type="http://schemas.openxmlformats.org/officeDocument/2006/relationships/image" Target="../media/image107.png"/><Relationship Id="rId43" Type="http://schemas.openxmlformats.org/officeDocument/2006/relationships/image" Target="../media/image156.png"/><Relationship Id="rId48" Type="http://schemas.openxmlformats.org/officeDocument/2006/relationships/image" Target="../media/image103.png"/><Relationship Id="rId56" Type="http://schemas.openxmlformats.org/officeDocument/2006/relationships/image" Target="../media/image135.png"/><Relationship Id="rId8" Type="http://schemas.openxmlformats.org/officeDocument/2006/relationships/image" Target="../media/image142.png"/><Relationship Id="rId51" Type="http://schemas.openxmlformats.org/officeDocument/2006/relationships/image" Target="../media/image106.png"/><Relationship Id="rId3" Type="http://schemas.openxmlformats.org/officeDocument/2006/relationships/image" Target="../media/image138.png"/><Relationship Id="rId12" Type="http://schemas.openxmlformats.org/officeDocument/2006/relationships/image" Target="../media/image146.png"/><Relationship Id="rId17" Type="http://schemas.openxmlformats.org/officeDocument/2006/relationships/image" Target="../media/image151.png"/><Relationship Id="rId25" Type="http://schemas.openxmlformats.org/officeDocument/2006/relationships/image" Target="../media/image116.png"/><Relationship Id="rId33" Type="http://schemas.openxmlformats.org/officeDocument/2006/relationships/image" Target="../media/image124.png"/><Relationship Id="rId38" Type="http://schemas.openxmlformats.org/officeDocument/2006/relationships/image" Target="../media/image128.png"/><Relationship Id="rId46" Type="http://schemas.openxmlformats.org/officeDocument/2006/relationships/image" Target="../media/image159.png"/><Relationship Id="rId20" Type="http://schemas.openxmlformats.org/officeDocument/2006/relationships/image" Target="../media/image153.png"/><Relationship Id="rId41" Type="http://schemas.openxmlformats.org/officeDocument/2006/relationships/image" Target="../media/image154.png"/><Relationship Id="rId54" Type="http://schemas.openxmlformats.org/officeDocument/2006/relationships/image" Target="../media/image162.png"/><Relationship Id="rId1" Type="http://schemas.openxmlformats.org/officeDocument/2006/relationships/image" Target="../media/image136.png"/><Relationship Id="rId6" Type="http://schemas.openxmlformats.org/officeDocument/2006/relationships/image" Target="../media/image141.png"/><Relationship Id="rId15" Type="http://schemas.openxmlformats.org/officeDocument/2006/relationships/image" Target="../media/image149.png"/><Relationship Id="rId23" Type="http://schemas.openxmlformats.org/officeDocument/2006/relationships/image" Target="../media/image111.png"/><Relationship Id="rId28" Type="http://schemas.openxmlformats.org/officeDocument/2006/relationships/image" Target="../media/image117.png"/><Relationship Id="rId36" Type="http://schemas.openxmlformats.org/officeDocument/2006/relationships/image" Target="../media/image126.png"/><Relationship Id="rId49" Type="http://schemas.openxmlformats.org/officeDocument/2006/relationships/image" Target="../media/image104.png"/></Relationships>
</file>

<file path=xl/drawings/_rels/drawing7.xml.rels><?xml version="1.0" encoding="UTF-8" standalone="yes"?>
<Relationships xmlns="http://schemas.openxmlformats.org/package/2006/relationships"><Relationship Id="rId26" Type="http://schemas.openxmlformats.org/officeDocument/2006/relationships/image" Target="../media/image103.png"/><Relationship Id="rId21" Type="http://schemas.openxmlformats.org/officeDocument/2006/relationships/image" Target="../media/image171.png"/><Relationship Id="rId42" Type="http://schemas.openxmlformats.org/officeDocument/2006/relationships/image" Target="../media/image118.png"/><Relationship Id="rId47" Type="http://schemas.openxmlformats.org/officeDocument/2006/relationships/image" Target="../media/image124.png"/><Relationship Id="rId63" Type="http://schemas.openxmlformats.org/officeDocument/2006/relationships/image" Target="../media/image134.png"/><Relationship Id="rId68" Type="http://schemas.openxmlformats.org/officeDocument/2006/relationships/image" Target="../media/image139.png"/><Relationship Id="rId2" Type="http://schemas.openxmlformats.org/officeDocument/2006/relationships/image" Target="../media/image100.png"/><Relationship Id="rId16" Type="http://schemas.openxmlformats.org/officeDocument/2006/relationships/image" Target="../media/image166.png"/><Relationship Id="rId29" Type="http://schemas.openxmlformats.org/officeDocument/2006/relationships/image" Target="../media/image106.png"/><Relationship Id="rId11" Type="http://schemas.openxmlformats.org/officeDocument/2006/relationships/image" Target="../media/image151.png"/><Relationship Id="rId24" Type="http://schemas.openxmlformats.org/officeDocument/2006/relationships/image" Target="../media/image174.png"/><Relationship Id="rId32" Type="http://schemas.openxmlformats.org/officeDocument/2006/relationships/image" Target="../media/image132.png"/><Relationship Id="rId37" Type="http://schemas.openxmlformats.org/officeDocument/2006/relationships/image" Target="../media/image177.png"/><Relationship Id="rId40" Type="http://schemas.openxmlformats.org/officeDocument/2006/relationships/image" Target="../media/image110.png"/><Relationship Id="rId45" Type="http://schemas.openxmlformats.org/officeDocument/2006/relationships/image" Target="../media/image122.png"/><Relationship Id="rId53" Type="http://schemas.openxmlformats.org/officeDocument/2006/relationships/image" Target="../media/image129.png"/><Relationship Id="rId58" Type="http://schemas.openxmlformats.org/officeDocument/2006/relationships/image" Target="../media/image180.png"/><Relationship Id="rId66" Type="http://schemas.openxmlformats.org/officeDocument/2006/relationships/image" Target="../media/image137.png"/><Relationship Id="rId5" Type="http://schemas.openxmlformats.org/officeDocument/2006/relationships/image" Target="../media/image145.png"/><Relationship Id="rId61" Type="http://schemas.openxmlformats.org/officeDocument/2006/relationships/image" Target="../media/image183.png"/><Relationship Id="rId19" Type="http://schemas.openxmlformats.org/officeDocument/2006/relationships/image" Target="../media/image169.png"/><Relationship Id="rId14" Type="http://schemas.openxmlformats.org/officeDocument/2006/relationships/image" Target="../media/image164.png"/><Relationship Id="rId22" Type="http://schemas.openxmlformats.org/officeDocument/2006/relationships/image" Target="../media/image172.png"/><Relationship Id="rId27" Type="http://schemas.openxmlformats.org/officeDocument/2006/relationships/image" Target="../media/image104.png"/><Relationship Id="rId30" Type="http://schemas.openxmlformats.org/officeDocument/2006/relationships/image" Target="../media/image175.png"/><Relationship Id="rId35" Type="http://schemas.openxmlformats.org/officeDocument/2006/relationships/image" Target="../media/image115.png"/><Relationship Id="rId43" Type="http://schemas.openxmlformats.org/officeDocument/2006/relationships/image" Target="../media/image120.png"/><Relationship Id="rId48" Type="http://schemas.openxmlformats.org/officeDocument/2006/relationships/image" Target="../media/image125.png"/><Relationship Id="rId56" Type="http://schemas.openxmlformats.org/officeDocument/2006/relationships/image" Target="../media/image178.png"/><Relationship Id="rId64" Type="http://schemas.openxmlformats.org/officeDocument/2006/relationships/image" Target="../media/image185.png"/><Relationship Id="rId69" Type="http://schemas.openxmlformats.org/officeDocument/2006/relationships/image" Target="../media/image140.png"/><Relationship Id="rId8" Type="http://schemas.openxmlformats.org/officeDocument/2006/relationships/image" Target="../media/image148.png"/><Relationship Id="rId51" Type="http://schemas.openxmlformats.org/officeDocument/2006/relationships/image" Target="../media/image127.png"/><Relationship Id="rId72" Type="http://schemas.openxmlformats.org/officeDocument/2006/relationships/image" Target="../media/image155.png"/><Relationship Id="rId3" Type="http://schemas.openxmlformats.org/officeDocument/2006/relationships/image" Target="../media/image142.png"/><Relationship Id="rId12" Type="http://schemas.openxmlformats.org/officeDocument/2006/relationships/image" Target="../media/image101.png"/><Relationship Id="rId17" Type="http://schemas.openxmlformats.org/officeDocument/2006/relationships/image" Target="../media/image167.png"/><Relationship Id="rId25" Type="http://schemas.openxmlformats.org/officeDocument/2006/relationships/image" Target="../media/image102.png"/><Relationship Id="rId33" Type="http://schemas.openxmlformats.org/officeDocument/2006/relationships/image" Target="../media/image133.png"/><Relationship Id="rId38" Type="http://schemas.openxmlformats.org/officeDocument/2006/relationships/image" Target="../media/image108.png"/><Relationship Id="rId46" Type="http://schemas.openxmlformats.org/officeDocument/2006/relationships/image" Target="../media/image123.png"/><Relationship Id="rId59" Type="http://schemas.openxmlformats.org/officeDocument/2006/relationships/image" Target="../media/image181.png"/><Relationship Id="rId67" Type="http://schemas.openxmlformats.org/officeDocument/2006/relationships/image" Target="../media/image138.png"/><Relationship Id="rId20" Type="http://schemas.openxmlformats.org/officeDocument/2006/relationships/image" Target="../media/image170.png"/><Relationship Id="rId41" Type="http://schemas.openxmlformats.org/officeDocument/2006/relationships/image" Target="../media/image117.png"/><Relationship Id="rId54" Type="http://schemas.openxmlformats.org/officeDocument/2006/relationships/image" Target="../media/image119.png"/><Relationship Id="rId62" Type="http://schemas.openxmlformats.org/officeDocument/2006/relationships/image" Target="../media/image184.png"/><Relationship Id="rId70" Type="http://schemas.openxmlformats.org/officeDocument/2006/relationships/image" Target="../media/image141.png"/><Relationship Id="rId1" Type="http://schemas.openxmlformats.org/officeDocument/2006/relationships/image" Target="../media/image99.png"/><Relationship Id="rId6" Type="http://schemas.openxmlformats.org/officeDocument/2006/relationships/image" Target="../media/image146.png"/><Relationship Id="rId15" Type="http://schemas.openxmlformats.org/officeDocument/2006/relationships/image" Target="../media/image165.png"/><Relationship Id="rId23" Type="http://schemas.openxmlformats.org/officeDocument/2006/relationships/image" Target="../media/image173.png"/><Relationship Id="rId28" Type="http://schemas.openxmlformats.org/officeDocument/2006/relationships/image" Target="../media/image105.png"/><Relationship Id="rId36" Type="http://schemas.openxmlformats.org/officeDocument/2006/relationships/image" Target="../media/image116.png"/><Relationship Id="rId49" Type="http://schemas.openxmlformats.org/officeDocument/2006/relationships/image" Target="../media/image107.png"/><Relationship Id="rId57" Type="http://schemas.openxmlformats.org/officeDocument/2006/relationships/image" Target="../media/image179.png"/><Relationship Id="rId10" Type="http://schemas.openxmlformats.org/officeDocument/2006/relationships/image" Target="../media/image150.png"/><Relationship Id="rId31" Type="http://schemas.openxmlformats.org/officeDocument/2006/relationships/image" Target="../media/image176.png"/><Relationship Id="rId44" Type="http://schemas.openxmlformats.org/officeDocument/2006/relationships/image" Target="../media/image121.png"/><Relationship Id="rId52" Type="http://schemas.openxmlformats.org/officeDocument/2006/relationships/image" Target="../media/image128.png"/><Relationship Id="rId60" Type="http://schemas.openxmlformats.org/officeDocument/2006/relationships/image" Target="../media/image182.png"/><Relationship Id="rId65" Type="http://schemas.openxmlformats.org/officeDocument/2006/relationships/image" Target="../media/image136.png"/><Relationship Id="rId73" Type="http://schemas.openxmlformats.org/officeDocument/2006/relationships/image" Target="../media/image135.png"/><Relationship Id="rId4" Type="http://schemas.openxmlformats.org/officeDocument/2006/relationships/image" Target="../media/image143.png"/><Relationship Id="rId9" Type="http://schemas.openxmlformats.org/officeDocument/2006/relationships/image" Target="../media/image149.png"/><Relationship Id="rId13" Type="http://schemas.openxmlformats.org/officeDocument/2006/relationships/image" Target="../media/image163.png"/><Relationship Id="rId18" Type="http://schemas.openxmlformats.org/officeDocument/2006/relationships/image" Target="../media/image168.png"/><Relationship Id="rId39" Type="http://schemas.openxmlformats.org/officeDocument/2006/relationships/image" Target="../media/image109.png"/><Relationship Id="rId34" Type="http://schemas.openxmlformats.org/officeDocument/2006/relationships/image" Target="../media/image111.png"/><Relationship Id="rId50" Type="http://schemas.openxmlformats.org/officeDocument/2006/relationships/image" Target="../media/image126.png"/><Relationship Id="rId55" Type="http://schemas.openxmlformats.org/officeDocument/2006/relationships/image" Target="../media/image156.png"/><Relationship Id="rId7" Type="http://schemas.openxmlformats.org/officeDocument/2006/relationships/image" Target="../media/image147.png"/><Relationship Id="rId71" Type="http://schemas.openxmlformats.org/officeDocument/2006/relationships/image" Target="../media/image154.png"/></Relationships>
</file>

<file path=xl/drawings/_rels/drawing8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2.png"/><Relationship Id="rId18" Type="http://schemas.openxmlformats.org/officeDocument/2006/relationships/image" Target="../media/image122.png"/><Relationship Id="rId26" Type="http://schemas.openxmlformats.org/officeDocument/2006/relationships/image" Target="../media/image129.png"/><Relationship Id="rId3" Type="http://schemas.openxmlformats.org/officeDocument/2006/relationships/image" Target="../media/image187.png"/><Relationship Id="rId21" Type="http://schemas.openxmlformats.org/officeDocument/2006/relationships/image" Target="../media/image125.png"/><Relationship Id="rId34" Type="http://schemas.openxmlformats.org/officeDocument/2006/relationships/image" Target="../media/image99.png"/><Relationship Id="rId7" Type="http://schemas.openxmlformats.org/officeDocument/2006/relationships/image" Target="../media/image103.png"/><Relationship Id="rId12" Type="http://schemas.openxmlformats.org/officeDocument/2006/relationships/image" Target="../media/image188.png"/><Relationship Id="rId17" Type="http://schemas.openxmlformats.org/officeDocument/2006/relationships/image" Target="../media/image121.png"/><Relationship Id="rId25" Type="http://schemas.openxmlformats.org/officeDocument/2006/relationships/image" Target="../media/image128.png"/><Relationship Id="rId33" Type="http://schemas.openxmlformats.org/officeDocument/2006/relationships/image" Target="../media/image116.png"/><Relationship Id="rId2" Type="http://schemas.openxmlformats.org/officeDocument/2006/relationships/image" Target="../media/image147.png"/><Relationship Id="rId16" Type="http://schemas.openxmlformats.org/officeDocument/2006/relationships/image" Target="../media/image118.png"/><Relationship Id="rId20" Type="http://schemas.openxmlformats.org/officeDocument/2006/relationships/image" Target="../media/image124.png"/><Relationship Id="rId29" Type="http://schemas.openxmlformats.org/officeDocument/2006/relationships/image" Target="../media/image119.png"/><Relationship Id="rId1" Type="http://schemas.openxmlformats.org/officeDocument/2006/relationships/image" Target="../media/image186.png"/><Relationship Id="rId6" Type="http://schemas.openxmlformats.org/officeDocument/2006/relationships/image" Target="../media/image102.png"/><Relationship Id="rId11" Type="http://schemas.openxmlformats.org/officeDocument/2006/relationships/image" Target="../media/image182.png"/><Relationship Id="rId24" Type="http://schemas.openxmlformats.org/officeDocument/2006/relationships/image" Target="../media/image127.png"/><Relationship Id="rId32" Type="http://schemas.openxmlformats.org/officeDocument/2006/relationships/image" Target="../media/image189.png"/><Relationship Id="rId5" Type="http://schemas.openxmlformats.org/officeDocument/2006/relationships/image" Target="../media/image143.png"/><Relationship Id="rId15" Type="http://schemas.openxmlformats.org/officeDocument/2006/relationships/image" Target="../media/image117.png"/><Relationship Id="rId23" Type="http://schemas.openxmlformats.org/officeDocument/2006/relationships/image" Target="../media/image126.png"/><Relationship Id="rId28" Type="http://schemas.openxmlformats.org/officeDocument/2006/relationships/image" Target="../media/image135.png"/><Relationship Id="rId36" Type="http://schemas.openxmlformats.org/officeDocument/2006/relationships/image" Target="../media/image108.png"/><Relationship Id="rId10" Type="http://schemas.openxmlformats.org/officeDocument/2006/relationships/image" Target="../media/image106.png"/><Relationship Id="rId19" Type="http://schemas.openxmlformats.org/officeDocument/2006/relationships/image" Target="../media/image123.png"/><Relationship Id="rId31" Type="http://schemas.openxmlformats.org/officeDocument/2006/relationships/image" Target="../media/image110.png"/><Relationship Id="rId4" Type="http://schemas.openxmlformats.org/officeDocument/2006/relationships/image" Target="../media/image100.png"/><Relationship Id="rId9" Type="http://schemas.openxmlformats.org/officeDocument/2006/relationships/image" Target="../media/image105.png"/><Relationship Id="rId14" Type="http://schemas.openxmlformats.org/officeDocument/2006/relationships/image" Target="../media/image133.png"/><Relationship Id="rId22" Type="http://schemas.openxmlformats.org/officeDocument/2006/relationships/image" Target="../media/image107.png"/><Relationship Id="rId27" Type="http://schemas.openxmlformats.org/officeDocument/2006/relationships/image" Target="../media/image134.png"/><Relationship Id="rId30" Type="http://schemas.openxmlformats.org/officeDocument/2006/relationships/image" Target="../media/image109.png"/><Relationship Id="rId35" Type="http://schemas.openxmlformats.org/officeDocument/2006/relationships/image" Target="../media/image120.png"/><Relationship Id="rId8" Type="http://schemas.openxmlformats.org/officeDocument/2006/relationships/image" Target="../media/image104.png"/></Relationships>
</file>

<file path=xl/drawings/_rels/drawing9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45.png"/><Relationship Id="rId18" Type="http://schemas.openxmlformats.org/officeDocument/2006/relationships/image" Target="../media/image158.png"/><Relationship Id="rId26" Type="http://schemas.openxmlformats.org/officeDocument/2006/relationships/image" Target="../media/image20.png"/><Relationship Id="rId21" Type="http://schemas.openxmlformats.org/officeDocument/2006/relationships/image" Target="../media/image162.png"/><Relationship Id="rId34" Type="http://schemas.openxmlformats.org/officeDocument/2006/relationships/image" Target="../media/image169.png"/><Relationship Id="rId7" Type="http://schemas.openxmlformats.org/officeDocument/2006/relationships/image" Target="../media/image114.png"/><Relationship Id="rId12" Type="http://schemas.openxmlformats.org/officeDocument/2006/relationships/image" Target="../media/image144.png"/><Relationship Id="rId17" Type="http://schemas.openxmlformats.org/officeDocument/2006/relationships/image" Target="../media/image157.png"/><Relationship Id="rId25" Type="http://schemas.openxmlformats.org/officeDocument/2006/relationships/image" Target="../media/image19.png"/><Relationship Id="rId33" Type="http://schemas.openxmlformats.org/officeDocument/2006/relationships/image" Target="../media/image168.png"/><Relationship Id="rId38" Type="http://schemas.openxmlformats.org/officeDocument/2006/relationships/image" Target="../media/image189.png"/><Relationship Id="rId2" Type="http://schemas.openxmlformats.org/officeDocument/2006/relationships/image" Target="../media/image101.png"/><Relationship Id="rId16" Type="http://schemas.openxmlformats.org/officeDocument/2006/relationships/image" Target="../media/image156.png"/><Relationship Id="rId20" Type="http://schemas.openxmlformats.org/officeDocument/2006/relationships/image" Target="../media/image161.png"/><Relationship Id="rId29" Type="http://schemas.openxmlformats.org/officeDocument/2006/relationships/image" Target="../media/image164.png"/><Relationship Id="rId1" Type="http://schemas.openxmlformats.org/officeDocument/2006/relationships/image" Target="../media/image100.png"/><Relationship Id="rId6" Type="http://schemas.openxmlformats.org/officeDocument/2006/relationships/image" Target="../media/image113.png"/><Relationship Id="rId11" Type="http://schemas.openxmlformats.org/officeDocument/2006/relationships/image" Target="../media/image136.png"/><Relationship Id="rId24" Type="http://schemas.openxmlformats.org/officeDocument/2006/relationships/image" Target="../media/image18.png"/><Relationship Id="rId32" Type="http://schemas.openxmlformats.org/officeDocument/2006/relationships/image" Target="../media/image167.png"/><Relationship Id="rId37" Type="http://schemas.openxmlformats.org/officeDocument/2006/relationships/image" Target="../media/image147.png"/><Relationship Id="rId5" Type="http://schemas.openxmlformats.org/officeDocument/2006/relationships/image" Target="../media/image112.png"/><Relationship Id="rId15" Type="http://schemas.openxmlformats.org/officeDocument/2006/relationships/image" Target="../media/image155.png"/><Relationship Id="rId23" Type="http://schemas.openxmlformats.org/officeDocument/2006/relationships/image" Target="../media/image14.png"/><Relationship Id="rId28" Type="http://schemas.openxmlformats.org/officeDocument/2006/relationships/image" Target="../media/image44.png"/><Relationship Id="rId36" Type="http://schemas.openxmlformats.org/officeDocument/2006/relationships/image" Target="../media/image173.png"/><Relationship Id="rId10" Type="http://schemas.openxmlformats.org/officeDocument/2006/relationships/image" Target="../media/image107.png"/><Relationship Id="rId19" Type="http://schemas.openxmlformats.org/officeDocument/2006/relationships/image" Target="../media/image160.png"/><Relationship Id="rId31" Type="http://schemas.openxmlformats.org/officeDocument/2006/relationships/image" Target="../media/image166.png"/><Relationship Id="rId4" Type="http://schemas.openxmlformats.org/officeDocument/2006/relationships/image" Target="../media/image110.png"/><Relationship Id="rId9" Type="http://schemas.openxmlformats.org/officeDocument/2006/relationships/image" Target="../media/image118.png"/><Relationship Id="rId14" Type="http://schemas.openxmlformats.org/officeDocument/2006/relationships/image" Target="../media/image154.png"/><Relationship Id="rId22" Type="http://schemas.openxmlformats.org/officeDocument/2006/relationships/image" Target="../media/image12.png"/><Relationship Id="rId27" Type="http://schemas.openxmlformats.org/officeDocument/2006/relationships/image" Target="../media/image38.png"/><Relationship Id="rId30" Type="http://schemas.openxmlformats.org/officeDocument/2006/relationships/image" Target="../media/image165.png"/><Relationship Id="rId35" Type="http://schemas.openxmlformats.org/officeDocument/2006/relationships/image" Target="../media/image172.png"/><Relationship Id="rId8" Type="http://schemas.openxmlformats.org/officeDocument/2006/relationships/image" Target="../media/image117.png"/><Relationship Id="rId3" Type="http://schemas.openxmlformats.org/officeDocument/2006/relationships/image" Target="../media/image109.png"/></Relationships>
</file>

<file path=xl/drawings/_rels/drawing10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58.png"/><Relationship Id="rId18" Type="http://schemas.openxmlformats.org/officeDocument/2006/relationships/image" Target="../media/image14.png"/><Relationship Id="rId26" Type="http://schemas.openxmlformats.org/officeDocument/2006/relationships/image" Target="../media/image166.png"/><Relationship Id="rId3" Type="http://schemas.openxmlformats.org/officeDocument/2006/relationships/image" Target="../media/image112.png"/><Relationship Id="rId21" Type="http://schemas.openxmlformats.org/officeDocument/2006/relationships/image" Target="../media/image20.png"/><Relationship Id="rId7" Type="http://schemas.openxmlformats.org/officeDocument/2006/relationships/image" Target="../media/image136.png"/><Relationship Id="rId12" Type="http://schemas.openxmlformats.org/officeDocument/2006/relationships/image" Target="../media/image157.png"/><Relationship Id="rId17" Type="http://schemas.openxmlformats.org/officeDocument/2006/relationships/image" Target="../media/image12.png"/><Relationship Id="rId25" Type="http://schemas.openxmlformats.org/officeDocument/2006/relationships/image" Target="../media/image165.png"/><Relationship Id="rId33" Type="http://schemas.openxmlformats.org/officeDocument/2006/relationships/image" Target="../media/image189.png"/><Relationship Id="rId2" Type="http://schemas.openxmlformats.org/officeDocument/2006/relationships/image" Target="../media/image101.png"/><Relationship Id="rId16" Type="http://schemas.openxmlformats.org/officeDocument/2006/relationships/image" Target="../media/image162.png"/><Relationship Id="rId20" Type="http://schemas.openxmlformats.org/officeDocument/2006/relationships/image" Target="../media/image19.png"/><Relationship Id="rId29" Type="http://schemas.openxmlformats.org/officeDocument/2006/relationships/image" Target="../media/image169.png"/><Relationship Id="rId1" Type="http://schemas.openxmlformats.org/officeDocument/2006/relationships/image" Target="../media/image100.png"/><Relationship Id="rId6" Type="http://schemas.openxmlformats.org/officeDocument/2006/relationships/image" Target="../media/image107.png"/><Relationship Id="rId11" Type="http://schemas.openxmlformats.org/officeDocument/2006/relationships/image" Target="../media/image156.png"/><Relationship Id="rId24" Type="http://schemas.openxmlformats.org/officeDocument/2006/relationships/image" Target="../media/image164.png"/><Relationship Id="rId32" Type="http://schemas.openxmlformats.org/officeDocument/2006/relationships/image" Target="../media/image147.png"/><Relationship Id="rId5" Type="http://schemas.openxmlformats.org/officeDocument/2006/relationships/image" Target="../media/image114.png"/><Relationship Id="rId15" Type="http://schemas.openxmlformats.org/officeDocument/2006/relationships/image" Target="../media/image161.png"/><Relationship Id="rId23" Type="http://schemas.openxmlformats.org/officeDocument/2006/relationships/image" Target="../media/image44.png"/><Relationship Id="rId28" Type="http://schemas.openxmlformats.org/officeDocument/2006/relationships/image" Target="../media/image168.png"/><Relationship Id="rId10" Type="http://schemas.openxmlformats.org/officeDocument/2006/relationships/image" Target="../media/image155.png"/><Relationship Id="rId19" Type="http://schemas.openxmlformats.org/officeDocument/2006/relationships/image" Target="../media/image18.png"/><Relationship Id="rId31" Type="http://schemas.openxmlformats.org/officeDocument/2006/relationships/image" Target="../media/image173.png"/><Relationship Id="rId4" Type="http://schemas.openxmlformats.org/officeDocument/2006/relationships/image" Target="../media/image113.png"/><Relationship Id="rId9" Type="http://schemas.openxmlformats.org/officeDocument/2006/relationships/image" Target="../media/image154.png"/><Relationship Id="rId14" Type="http://schemas.openxmlformats.org/officeDocument/2006/relationships/image" Target="../media/image160.png"/><Relationship Id="rId22" Type="http://schemas.openxmlformats.org/officeDocument/2006/relationships/image" Target="../media/image38.png"/><Relationship Id="rId27" Type="http://schemas.openxmlformats.org/officeDocument/2006/relationships/image" Target="../media/image167.png"/><Relationship Id="rId30" Type="http://schemas.openxmlformats.org/officeDocument/2006/relationships/image" Target="../media/image172.png"/><Relationship Id="rId8" Type="http://schemas.openxmlformats.org/officeDocument/2006/relationships/image" Target="../media/image14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1521366</xdr:colOff>
      <xdr:row>0</xdr:row>
      <xdr:rowOff>0</xdr:rowOff>
    </xdr:from>
    <xdr:ext cx="1201648" cy="161544"/>
    <xdr:pic>
      <xdr:nvPicPr>
        <xdr:cNvPr id="31" name="image7.png">
          <a:extLst>
            <a:ext uri="{FF2B5EF4-FFF2-40B4-BE49-F238E27FC236}">
              <a16:creationId xmlns:a16="http://schemas.microsoft.com/office/drawing/2014/main" id="{7AC1A657-8A78-48DA-B023-9D7B6BE81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9216" y="0"/>
          <a:ext cx="1201648" cy="161544"/>
        </a:xfrm>
        <a:prstGeom prst="rect">
          <a:avLst/>
        </a:prstGeom>
      </xdr:spPr>
    </xdr:pic>
    <xdr:clientData/>
  </xdr:oneCellAnchor>
  <xdr:oneCellAnchor>
    <xdr:from>
      <xdr:col>2</xdr:col>
      <xdr:colOff>102522</xdr:colOff>
      <xdr:row>1</xdr:row>
      <xdr:rowOff>93056</xdr:rowOff>
    </xdr:from>
    <xdr:ext cx="1773300" cy="172211"/>
    <xdr:pic>
      <xdr:nvPicPr>
        <xdr:cNvPr id="32" name="image8.png">
          <a:extLst>
            <a:ext uri="{FF2B5EF4-FFF2-40B4-BE49-F238E27FC236}">
              <a16:creationId xmlns:a16="http://schemas.microsoft.com/office/drawing/2014/main" id="{C654897F-05CD-490B-8489-1D92EF3A1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0372" y="378806"/>
          <a:ext cx="1773300" cy="172211"/>
        </a:xfrm>
        <a:prstGeom prst="rect">
          <a:avLst/>
        </a:prstGeom>
      </xdr:spPr>
    </xdr:pic>
    <xdr:clientData/>
  </xdr:oneCellAnchor>
  <xdr:oneCellAnchor>
    <xdr:from>
      <xdr:col>2</xdr:col>
      <xdr:colOff>92997</xdr:colOff>
      <xdr:row>2</xdr:row>
      <xdr:rowOff>45592</xdr:rowOff>
    </xdr:from>
    <xdr:ext cx="1929002" cy="172211"/>
    <xdr:pic>
      <xdr:nvPicPr>
        <xdr:cNvPr id="33" name="image9.png">
          <a:extLst>
            <a:ext uri="{FF2B5EF4-FFF2-40B4-BE49-F238E27FC236}">
              <a16:creationId xmlns:a16="http://schemas.microsoft.com/office/drawing/2014/main" id="{AA94CAA1-86B1-4B9A-9463-06954AF48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5972" y="617092"/>
          <a:ext cx="1929002" cy="172211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3</xdr:row>
      <xdr:rowOff>23241</xdr:rowOff>
    </xdr:from>
    <xdr:ext cx="1567687" cy="170688"/>
    <xdr:pic>
      <xdr:nvPicPr>
        <xdr:cNvPr id="10" name="image5.png">
          <a:extLst>
            <a:ext uri="{FF2B5EF4-FFF2-40B4-BE49-F238E27FC236}">
              <a16:creationId xmlns:a16="http://schemas.microsoft.com/office/drawing/2014/main" id="{BFA7ED61-9E34-4A7B-BE0B-9343B254A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120" y="880491"/>
          <a:ext cx="1567687" cy="170688"/>
        </a:xfrm>
        <a:prstGeom prst="rect">
          <a:avLst/>
        </a:prstGeom>
      </xdr:spPr>
    </xdr:pic>
    <xdr:clientData/>
  </xdr:oneCellAnchor>
  <xdr:oneCellAnchor>
    <xdr:from>
      <xdr:col>2</xdr:col>
      <xdr:colOff>82245</xdr:colOff>
      <xdr:row>4</xdr:row>
      <xdr:rowOff>21336</xdr:rowOff>
    </xdr:from>
    <xdr:ext cx="1765300" cy="170687"/>
    <xdr:pic>
      <xdr:nvPicPr>
        <xdr:cNvPr id="11" name="image6.png">
          <a:extLst>
            <a:ext uri="{FF2B5EF4-FFF2-40B4-BE49-F238E27FC236}">
              <a16:creationId xmlns:a16="http://schemas.microsoft.com/office/drawing/2014/main" id="{B580936F-EE09-4F81-AE2D-09EF48B2C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6670" y="1640586"/>
          <a:ext cx="1765300" cy="170687"/>
        </a:xfrm>
        <a:prstGeom prst="rect">
          <a:avLst/>
        </a:prstGeom>
      </xdr:spPr>
    </xdr:pic>
    <xdr:clientData/>
  </xdr:oneCellAnchor>
  <xdr:oneCellAnchor>
    <xdr:from>
      <xdr:col>2</xdr:col>
      <xdr:colOff>129870</xdr:colOff>
      <xdr:row>5</xdr:row>
      <xdr:rowOff>21412</xdr:rowOff>
    </xdr:from>
    <xdr:ext cx="552119" cy="170992"/>
    <xdr:pic>
      <xdr:nvPicPr>
        <xdr:cNvPr id="12" name="image7.png">
          <a:extLst>
            <a:ext uri="{FF2B5EF4-FFF2-40B4-BE49-F238E27FC236}">
              <a16:creationId xmlns:a16="http://schemas.microsoft.com/office/drawing/2014/main" id="{C18C8769-D7B6-4291-9740-72EE929F5F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2845" y="1450162"/>
          <a:ext cx="552119" cy="170992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6</xdr:row>
      <xdr:rowOff>31242</xdr:rowOff>
    </xdr:from>
    <xdr:ext cx="1672589" cy="170688"/>
    <xdr:pic>
      <xdr:nvPicPr>
        <xdr:cNvPr id="13" name="image1.png">
          <a:extLst>
            <a:ext uri="{FF2B5EF4-FFF2-40B4-BE49-F238E27FC236}">
              <a16:creationId xmlns:a16="http://schemas.microsoft.com/office/drawing/2014/main" id="{AFACA035-3B94-4735-B9C0-B5F4E3F0B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120" y="1745742"/>
          <a:ext cx="1672589" cy="170688"/>
        </a:xfrm>
        <a:prstGeom prst="rect">
          <a:avLst/>
        </a:prstGeom>
      </xdr:spPr>
    </xdr:pic>
    <xdr:clientData/>
  </xdr:oneCellAnchor>
  <xdr:oneCellAnchor>
    <xdr:from>
      <xdr:col>2</xdr:col>
      <xdr:colOff>101295</xdr:colOff>
      <xdr:row>7</xdr:row>
      <xdr:rowOff>30937</xdr:rowOff>
    </xdr:from>
    <xdr:ext cx="770470" cy="170992"/>
    <xdr:pic>
      <xdr:nvPicPr>
        <xdr:cNvPr id="14" name="image14.png">
          <a:extLst>
            <a:ext uri="{FF2B5EF4-FFF2-40B4-BE49-F238E27FC236}">
              <a16:creationId xmlns:a16="http://schemas.microsoft.com/office/drawing/2014/main" id="{AE6A22D2-D843-41F8-9D8D-23F4975828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5720" y="2364562"/>
          <a:ext cx="770470" cy="170992"/>
        </a:xfrm>
        <a:prstGeom prst="rect">
          <a:avLst/>
        </a:prstGeom>
      </xdr:spPr>
    </xdr:pic>
    <xdr:clientData/>
  </xdr:oneCellAnchor>
  <xdr:oneCellAnchor>
    <xdr:from>
      <xdr:col>2</xdr:col>
      <xdr:colOff>161925</xdr:colOff>
      <xdr:row>8</xdr:row>
      <xdr:rowOff>19050</xdr:rowOff>
    </xdr:from>
    <xdr:ext cx="536956" cy="153924"/>
    <xdr:pic>
      <xdr:nvPicPr>
        <xdr:cNvPr id="15" name="image189.png">
          <a:extLst>
            <a:ext uri="{FF2B5EF4-FFF2-40B4-BE49-F238E27FC236}">
              <a16:creationId xmlns:a16="http://schemas.microsoft.com/office/drawing/2014/main" id="{93151E13-AA77-463C-A1F0-9C433A0AA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6350" y="2590800"/>
          <a:ext cx="536956" cy="15392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176847</xdr:colOff>
      <xdr:row>7</xdr:row>
      <xdr:rowOff>5549</xdr:rowOff>
    </xdr:from>
    <xdr:ext cx="169163" cy="863193"/>
    <xdr:pic>
      <xdr:nvPicPr>
        <xdr:cNvPr id="2" name="image62.png">
          <a:extLst>
            <a:ext uri="{FF2B5EF4-FFF2-40B4-BE49-F238E27FC236}">
              <a16:creationId xmlns:a16="http://schemas.microsoft.com/office/drawing/2014/main" id="{3C808B8D-1246-4FB9-A2CA-ACA28FBF8D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7347" y="1786724"/>
          <a:ext cx="169163" cy="863193"/>
        </a:xfrm>
        <a:prstGeom prst="rect">
          <a:avLst/>
        </a:prstGeom>
      </xdr:spPr>
    </xdr:pic>
    <xdr:clientData/>
  </xdr:oneCellAnchor>
  <xdr:oneCellAnchor>
    <xdr:from>
      <xdr:col>7</xdr:col>
      <xdr:colOff>190817</xdr:colOff>
      <xdr:row>7</xdr:row>
      <xdr:rowOff>5549</xdr:rowOff>
    </xdr:from>
    <xdr:ext cx="169163" cy="863193"/>
    <xdr:pic>
      <xdr:nvPicPr>
        <xdr:cNvPr id="3" name="image62.png">
          <a:extLst>
            <a:ext uri="{FF2B5EF4-FFF2-40B4-BE49-F238E27FC236}">
              <a16:creationId xmlns:a16="http://schemas.microsoft.com/office/drawing/2014/main" id="{55A2D23E-409E-4C8A-A6AB-CDD0346448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6217" y="1786724"/>
          <a:ext cx="169163" cy="863193"/>
        </a:xfrm>
        <a:prstGeom prst="rect">
          <a:avLst/>
        </a:prstGeom>
      </xdr:spPr>
    </xdr:pic>
    <xdr:clientData/>
  </xdr:oneCellAnchor>
  <xdr:oneCellAnchor>
    <xdr:from>
      <xdr:col>8</xdr:col>
      <xdr:colOff>228663</xdr:colOff>
      <xdr:row>8</xdr:row>
      <xdr:rowOff>6159</xdr:rowOff>
    </xdr:from>
    <xdr:ext cx="131063" cy="167639"/>
    <xdr:pic>
      <xdr:nvPicPr>
        <xdr:cNvPr id="4" name="image69.png">
          <a:extLst>
            <a:ext uri="{FF2B5EF4-FFF2-40B4-BE49-F238E27FC236}">
              <a16:creationId xmlns:a16="http://schemas.microsoft.com/office/drawing/2014/main" id="{A79F114B-39BB-4AF4-A113-C4D0F55CF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4138" y="2777934"/>
          <a:ext cx="131063" cy="167639"/>
        </a:xfrm>
        <a:prstGeom prst="rect">
          <a:avLst/>
        </a:prstGeom>
      </xdr:spPr>
    </xdr:pic>
    <xdr:clientData/>
  </xdr:oneCellAnchor>
  <xdr:oneCellAnchor>
    <xdr:from>
      <xdr:col>3</xdr:col>
      <xdr:colOff>87541</xdr:colOff>
      <xdr:row>9</xdr:row>
      <xdr:rowOff>106235</xdr:rowOff>
    </xdr:from>
    <xdr:ext cx="214884" cy="169163"/>
    <xdr:pic>
      <xdr:nvPicPr>
        <xdr:cNvPr id="5" name="image73.png">
          <a:extLst>
            <a:ext uri="{FF2B5EF4-FFF2-40B4-BE49-F238E27FC236}">
              <a16:creationId xmlns:a16="http://schemas.microsoft.com/office/drawing/2014/main" id="{D00E5A62-888A-464A-A554-D5F27FA45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1216" y="2563685"/>
          <a:ext cx="214884" cy="169163"/>
        </a:xfrm>
        <a:prstGeom prst="rect">
          <a:avLst/>
        </a:prstGeom>
      </xdr:spPr>
    </xdr:pic>
    <xdr:clientData/>
  </xdr:oneCellAnchor>
  <xdr:oneCellAnchor>
    <xdr:from>
      <xdr:col>9</xdr:col>
      <xdr:colOff>45021</xdr:colOff>
      <xdr:row>9</xdr:row>
      <xdr:rowOff>39560</xdr:rowOff>
    </xdr:from>
    <xdr:ext cx="927379" cy="169163"/>
    <xdr:pic>
      <xdr:nvPicPr>
        <xdr:cNvPr id="6" name="image173.png">
          <a:extLst>
            <a:ext uri="{FF2B5EF4-FFF2-40B4-BE49-F238E27FC236}">
              <a16:creationId xmlns:a16="http://schemas.microsoft.com/office/drawing/2014/main" id="{5ECE6885-3002-449B-98CD-371DFE372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3896" y="2973260"/>
          <a:ext cx="927379" cy="169163"/>
        </a:xfrm>
        <a:prstGeom prst="rect">
          <a:avLst/>
        </a:prstGeom>
      </xdr:spPr>
    </xdr:pic>
    <xdr:clientData/>
  </xdr:oneCellAnchor>
  <xdr:oneCellAnchor>
    <xdr:from>
      <xdr:col>10</xdr:col>
      <xdr:colOff>150177</xdr:colOff>
      <xdr:row>9</xdr:row>
      <xdr:rowOff>58610</xdr:rowOff>
    </xdr:from>
    <xdr:ext cx="214883" cy="169163"/>
    <xdr:pic>
      <xdr:nvPicPr>
        <xdr:cNvPr id="7" name="image73.png">
          <a:extLst>
            <a:ext uri="{FF2B5EF4-FFF2-40B4-BE49-F238E27FC236}">
              <a16:creationId xmlns:a16="http://schemas.microsoft.com/office/drawing/2014/main" id="{CEB8A234-47B6-406A-BD64-20A889F23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9652" y="2992310"/>
          <a:ext cx="214883" cy="169163"/>
        </a:xfrm>
        <a:prstGeom prst="rect">
          <a:avLst/>
        </a:prstGeom>
      </xdr:spPr>
    </xdr:pic>
    <xdr:clientData/>
  </xdr:oneCellAnchor>
  <xdr:oneCellAnchor>
    <xdr:from>
      <xdr:col>3</xdr:col>
      <xdr:colOff>24676</xdr:colOff>
      <xdr:row>10</xdr:row>
      <xdr:rowOff>23304</xdr:rowOff>
    </xdr:from>
    <xdr:ext cx="312420" cy="169163"/>
    <xdr:pic>
      <xdr:nvPicPr>
        <xdr:cNvPr id="8" name="image174.png">
          <a:extLst>
            <a:ext uri="{FF2B5EF4-FFF2-40B4-BE49-F238E27FC236}">
              <a16:creationId xmlns:a16="http://schemas.microsoft.com/office/drawing/2014/main" id="{37A6B458-6179-4162-A797-207AF55A5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8351" y="2890329"/>
          <a:ext cx="312420" cy="169163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10</xdr:row>
      <xdr:rowOff>13779</xdr:rowOff>
    </xdr:from>
    <xdr:ext cx="644436" cy="169163"/>
    <xdr:pic>
      <xdr:nvPicPr>
        <xdr:cNvPr id="9" name="image175.png">
          <a:extLst>
            <a:ext uri="{FF2B5EF4-FFF2-40B4-BE49-F238E27FC236}">
              <a16:creationId xmlns:a16="http://schemas.microsoft.com/office/drawing/2014/main" id="{7DF5387C-4EE0-4DBE-982E-77D00D4B9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3471354"/>
          <a:ext cx="644436" cy="169163"/>
        </a:xfrm>
        <a:prstGeom prst="rect">
          <a:avLst/>
        </a:prstGeom>
      </xdr:spPr>
    </xdr:pic>
    <xdr:clientData/>
  </xdr:oneCellAnchor>
  <xdr:oneCellAnchor>
    <xdr:from>
      <xdr:col>10</xdr:col>
      <xdr:colOff>77787</xdr:colOff>
      <xdr:row>10</xdr:row>
      <xdr:rowOff>13779</xdr:rowOff>
    </xdr:from>
    <xdr:ext cx="312420" cy="169163"/>
    <xdr:pic>
      <xdr:nvPicPr>
        <xdr:cNvPr id="10" name="image174.png">
          <a:extLst>
            <a:ext uri="{FF2B5EF4-FFF2-40B4-BE49-F238E27FC236}">
              <a16:creationId xmlns:a16="http://schemas.microsoft.com/office/drawing/2014/main" id="{229B69AC-8707-4BBD-90ED-3EAFD6EA2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7262" y="3471354"/>
          <a:ext cx="312420" cy="169163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11</xdr:row>
      <xdr:rowOff>17526</xdr:rowOff>
    </xdr:from>
    <xdr:ext cx="695959" cy="169163"/>
    <xdr:pic>
      <xdr:nvPicPr>
        <xdr:cNvPr id="11" name="image176.png">
          <a:extLst>
            <a:ext uri="{FF2B5EF4-FFF2-40B4-BE49-F238E27FC236}">
              <a16:creationId xmlns:a16="http://schemas.microsoft.com/office/drawing/2014/main" id="{1710A709-EA6D-40B8-82C1-67BC940AE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3637026"/>
          <a:ext cx="695959" cy="169163"/>
        </a:xfrm>
        <a:prstGeom prst="rect">
          <a:avLst/>
        </a:prstGeom>
      </xdr:spPr>
    </xdr:pic>
    <xdr:clientData/>
  </xdr:oneCellAnchor>
  <xdr:oneCellAnchor>
    <xdr:from>
      <xdr:col>10</xdr:col>
      <xdr:colOff>131127</xdr:colOff>
      <xdr:row>11</xdr:row>
      <xdr:rowOff>17526</xdr:rowOff>
    </xdr:from>
    <xdr:ext cx="214883" cy="169163"/>
    <xdr:pic>
      <xdr:nvPicPr>
        <xdr:cNvPr id="12" name="image73.png">
          <a:extLst>
            <a:ext uri="{FF2B5EF4-FFF2-40B4-BE49-F238E27FC236}">
              <a16:creationId xmlns:a16="http://schemas.microsoft.com/office/drawing/2014/main" id="{C51576F8-397A-40D9-A877-E46EE74F9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602" y="3637026"/>
          <a:ext cx="214883" cy="169163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12</xdr:row>
      <xdr:rowOff>8191</xdr:rowOff>
    </xdr:from>
    <xdr:ext cx="798296" cy="169163"/>
    <xdr:pic>
      <xdr:nvPicPr>
        <xdr:cNvPr id="13" name="image177.png">
          <a:extLst>
            <a:ext uri="{FF2B5EF4-FFF2-40B4-BE49-F238E27FC236}">
              <a16:creationId xmlns:a16="http://schemas.microsoft.com/office/drawing/2014/main" id="{97335AA8-65BE-4D89-A170-20F268AE0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3789616"/>
          <a:ext cx="798296" cy="169163"/>
        </a:xfrm>
        <a:prstGeom prst="rect">
          <a:avLst/>
        </a:prstGeom>
      </xdr:spPr>
    </xdr:pic>
    <xdr:clientData/>
  </xdr:oneCellAnchor>
  <xdr:oneCellAnchor>
    <xdr:from>
      <xdr:col>10</xdr:col>
      <xdr:colOff>131127</xdr:colOff>
      <xdr:row>12</xdr:row>
      <xdr:rowOff>17716</xdr:rowOff>
    </xdr:from>
    <xdr:ext cx="214883" cy="169163"/>
    <xdr:pic>
      <xdr:nvPicPr>
        <xdr:cNvPr id="14" name="image73.png">
          <a:extLst>
            <a:ext uri="{FF2B5EF4-FFF2-40B4-BE49-F238E27FC236}">
              <a16:creationId xmlns:a16="http://schemas.microsoft.com/office/drawing/2014/main" id="{735DDC05-EC6A-44FC-84D1-D25E9C964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602" y="3799141"/>
          <a:ext cx="214883" cy="169163"/>
        </a:xfrm>
        <a:prstGeom prst="rect">
          <a:avLst/>
        </a:prstGeom>
      </xdr:spPr>
    </xdr:pic>
    <xdr:clientData/>
  </xdr:oneCellAnchor>
  <xdr:oneCellAnchor>
    <xdr:from>
      <xdr:col>3</xdr:col>
      <xdr:colOff>81064</xdr:colOff>
      <xdr:row>13</xdr:row>
      <xdr:rowOff>13779</xdr:rowOff>
    </xdr:from>
    <xdr:ext cx="205739" cy="169163"/>
    <xdr:pic>
      <xdr:nvPicPr>
        <xdr:cNvPr id="15" name="image126.png">
          <a:extLst>
            <a:ext uri="{FF2B5EF4-FFF2-40B4-BE49-F238E27FC236}">
              <a16:creationId xmlns:a16="http://schemas.microsoft.com/office/drawing/2014/main" id="{2C7866F0-BAF7-4603-B061-C87856F94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4739" y="3366579"/>
          <a:ext cx="205739" cy="169163"/>
        </a:xfrm>
        <a:prstGeom prst="rect">
          <a:avLst/>
        </a:prstGeom>
      </xdr:spPr>
    </xdr:pic>
    <xdr:clientData/>
  </xdr:oneCellAnchor>
  <xdr:oneCellAnchor>
    <xdr:from>
      <xdr:col>10</xdr:col>
      <xdr:colOff>135699</xdr:colOff>
      <xdr:row>13</xdr:row>
      <xdr:rowOff>13779</xdr:rowOff>
    </xdr:from>
    <xdr:ext cx="214883" cy="169163"/>
    <xdr:pic>
      <xdr:nvPicPr>
        <xdr:cNvPr id="16" name="image73.png">
          <a:extLst>
            <a:ext uri="{FF2B5EF4-FFF2-40B4-BE49-F238E27FC236}">
              <a16:creationId xmlns:a16="http://schemas.microsoft.com/office/drawing/2014/main" id="{DC047C91-4AEB-465D-9AFA-692EE0A7E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5174" y="4004754"/>
          <a:ext cx="214883" cy="169163"/>
        </a:xfrm>
        <a:prstGeom prst="rect">
          <a:avLst/>
        </a:prstGeom>
      </xdr:spPr>
    </xdr:pic>
    <xdr:clientData/>
  </xdr:oneCellAnchor>
  <xdr:oneCellAnchor>
    <xdr:from>
      <xdr:col>3</xdr:col>
      <xdr:colOff>81064</xdr:colOff>
      <xdr:row>15</xdr:row>
      <xdr:rowOff>13779</xdr:rowOff>
    </xdr:from>
    <xdr:ext cx="205739" cy="169163"/>
    <xdr:pic>
      <xdr:nvPicPr>
        <xdr:cNvPr id="17" name="image126.png">
          <a:extLst>
            <a:ext uri="{FF2B5EF4-FFF2-40B4-BE49-F238E27FC236}">
              <a16:creationId xmlns:a16="http://schemas.microsoft.com/office/drawing/2014/main" id="{B8365E05-E3AA-466B-867F-10E261BF0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4739" y="3842829"/>
          <a:ext cx="205739" cy="169163"/>
        </a:xfrm>
        <a:prstGeom prst="rect">
          <a:avLst/>
        </a:prstGeom>
      </xdr:spPr>
    </xdr:pic>
    <xdr:clientData/>
  </xdr:oneCellAnchor>
  <xdr:oneCellAnchor>
    <xdr:from>
      <xdr:col>2</xdr:col>
      <xdr:colOff>25971</xdr:colOff>
      <xdr:row>17</xdr:row>
      <xdr:rowOff>6159</xdr:rowOff>
    </xdr:from>
    <xdr:ext cx="1934210" cy="356870"/>
    <xdr:grpSp>
      <xdr:nvGrpSpPr>
        <xdr:cNvPr id="18" name="Group 460">
          <a:extLst>
            <a:ext uri="{FF2B5EF4-FFF2-40B4-BE49-F238E27FC236}">
              <a16:creationId xmlns:a16="http://schemas.microsoft.com/office/drawing/2014/main" id="{23C9D174-AADF-44D6-A12B-E6169EF6A73D}"/>
            </a:ext>
          </a:extLst>
        </xdr:cNvPr>
        <xdr:cNvGrpSpPr/>
      </xdr:nvGrpSpPr>
      <xdr:grpSpPr>
        <a:xfrm>
          <a:off x="892746" y="3920934"/>
          <a:ext cx="1934210" cy="356870"/>
          <a:chOff x="0" y="0"/>
          <a:chExt cx="1934210" cy="356870"/>
        </a:xfrm>
      </xdr:grpSpPr>
      <xdr:pic>
        <xdr:nvPicPr>
          <xdr:cNvPr id="19" name="image181.png">
            <a:extLst>
              <a:ext uri="{FF2B5EF4-FFF2-40B4-BE49-F238E27FC236}">
                <a16:creationId xmlns:a16="http://schemas.microsoft.com/office/drawing/2014/main" id="{E0574602-118D-4D9B-8182-A24CC0C3D80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933956" cy="169164"/>
          </a:xfrm>
          <a:prstGeom prst="rect">
            <a:avLst/>
          </a:prstGeom>
        </xdr:spPr>
      </xdr:pic>
      <xdr:pic>
        <xdr:nvPicPr>
          <xdr:cNvPr id="20" name="image182.png">
            <a:extLst>
              <a:ext uri="{FF2B5EF4-FFF2-40B4-BE49-F238E27FC236}">
                <a16:creationId xmlns:a16="http://schemas.microsoft.com/office/drawing/2014/main" id="{4566F658-1EA3-469A-A2B8-21F04C04A72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7705"/>
            <a:ext cx="1905381" cy="169163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87541</xdr:colOff>
      <xdr:row>18</xdr:row>
      <xdr:rowOff>30035</xdr:rowOff>
    </xdr:from>
    <xdr:ext cx="214884" cy="169164"/>
    <xdr:pic>
      <xdr:nvPicPr>
        <xdr:cNvPr id="21" name="image73.png">
          <a:extLst>
            <a:ext uri="{FF2B5EF4-FFF2-40B4-BE49-F238E27FC236}">
              <a16:creationId xmlns:a16="http://schemas.microsoft.com/office/drawing/2014/main" id="{34A9844F-E22E-41F4-B0D6-7B180EFAC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1216" y="4687760"/>
          <a:ext cx="214884" cy="169164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17</xdr:row>
      <xdr:rowOff>391985</xdr:rowOff>
    </xdr:from>
    <xdr:ext cx="927379" cy="169164"/>
    <xdr:pic>
      <xdr:nvPicPr>
        <xdr:cNvPr id="22" name="image173.png">
          <a:extLst>
            <a:ext uri="{FF2B5EF4-FFF2-40B4-BE49-F238E27FC236}">
              <a16:creationId xmlns:a16="http://schemas.microsoft.com/office/drawing/2014/main" id="{6C1BF9A2-5BEB-45A6-93C5-5CE024400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5306885"/>
          <a:ext cx="927379" cy="169164"/>
        </a:xfrm>
        <a:prstGeom prst="rect">
          <a:avLst/>
        </a:prstGeom>
      </xdr:spPr>
    </xdr:pic>
    <xdr:clientData/>
  </xdr:oneCellAnchor>
  <xdr:oneCellAnchor>
    <xdr:from>
      <xdr:col>10</xdr:col>
      <xdr:colOff>131127</xdr:colOff>
      <xdr:row>17</xdr:row>
      <xdr:rowOff>391985</xdr:rowOff>
    </xdr:from>
    <xdr:ext cx="214883" cy="169164"/>
    <xdr:pic>
      <xdr:nvPicPr>
        <xdr:cNvPr id="23" name="image73.png">
          <a:extLst>
            <a:ext uri="{FF2B5EF4-FFF2-40B4-BE49-F238E27FC236}">
              <a16:creationId xmlns:a16="http://schemas.microsoft.com/office/drawing/2014/main" id="{FCB7606D-B12F-419E-8ADE-F5C2F5B32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602" y="5306885"/>
          <a:ext cx="214883" cy="169164"/>
        </a:xfrm>
        <a:prstGeom prst="rect">
          <a:avLst/>
        </a:prstGeom>
      </xdr:spPr>
    </xdr:pic>
    <xdr:clientData/>
  </xdr:oneCellAnchor>
  <xdr:oneCellAnchor>
    <xdr:from>
      <xdr:col>14</xdr:col>
      <xdr:colOff>51879</xdr:colOff>
      <xdr:row>4</xdr:row>
      <xdr:rowOff>95821</xdr:rowOff>
    </xdr:from>
    <xdr:ext cx="356870" cy="1415415"/>
    <xdr:grpSp>
      <xdr:nvGrpSpPr>
        <xdr:cNvPr id="24" name="Group 472">
          <a:extLst>
            <a:ext uri="{FF2B5EF4-FFF2-40B4-BE49-F238E27FC236}">
              <a16:creationId xmlns:a16="http://schemas.microsoft.com/office/drawing/2014/main" id="{68DC43DD-1595-4875-A953-B592AA4A6A31}"/>
            </a:ext>
          </a:extLst>
        </xdr:cNvPr>
        <xdr:cNvGrpSpPr/>
      </xdr:nvGrpSpPr>
      <xdr:grpSpPr>
        <a:xfrm>
          <a:off x="8205279" y="762571"/>
          <a:ext cx="356870" cy="1415415"/>
          <a:chOff x="0" y="0"/>
          <a:chExt cx="356870" cy="1415415"/>
        </a:xfrm>
      </xdr:grpSpPr>
      <xdr:pic>
        <xdr:nvPicPr>
          <xdr:cNvPr id="25" name="image108.png">
            <a:extLst>
              <a:ext uri="{FF2B5EF4-FFF2-40B4-BE49-F238E27FC236}">
                <a16:creationId xmlns:a16="http://schemas.microsoft.com/office/drawing/2014/main" id="{2A699111-58EE-42B8-987A-F8F3175F4C5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9163" cy="1414907"/>
          </a:xfrm>
          <a:prstGeom prst="rect">
            <a:avLst/>
          </a:prstGeom>
        </xdr:spPr>
      </xdr:pic>
      <xdr:pic>
        <xdr:nvPicPr>
          <xdr:cNvPr id="26" name="image109.png">
            <a:extLst>
              <a:ext uri="{FF2B5EF4-FFF2-40B4-BE49-F238E27FC236}">
                <a16:creationId xmlns:a16="http://schemas.microsoft.com/office/drawing/2014/main" id="{670AA738-6B97-404A-B7A8-B31F73E7E03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83439"/>
            <a:ext cx="169163" cy="132384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189039</xdr:colOff>
      <xdr:row>4</xdr:row>
      <xdr:rowOff>190</xdr:rowOff>
    </xdr:from>
    <xdr:ext cx="356870" cy="1632585"/>
    <xdr:grpSp>
      <xdr:nvGrpSpPr>
        <xdr:cNvPr id="27" name="Group 475">
          <a:extLst>
            <a:ext uri="{FF2B5EF4-FFF2-40B4-BE49-F238E27FC236}">
              <a16:creationId xmlns:a16="http://schemas.microsoft.com/office/drawing/2014/main" id="{29ED690F-0BD4-44B3-8A2B-BCAAEC0527A6}"/>
            </a:ext>
          </a:extLst>
        </xdr:cNvPr>
        <xdr:cNvGrpSpPr/>
      </xdr:nvGrpSpPr>
      <xdr:grpSpPr>
        <a:xfrm>
          <a:off x="8761539" y="666940"/>
          <a:ext cx="356870" cy="1632585"/>
          <a:chOff x="0" y="0"/>
          <a:chExt cx="356870" cy="1632585"/>
        </a:xfrm>
      </xdr:grpSpPr>
      <xdr:pic>
        <xdr:nvPicPr>
          <xdr:cNvPr id="28" name="image141.png">
            <a:extLst>
              <a:ext uri="{FF2B5EF4-FFF2-40B4-BE49-F238E27FC236}">
                <a16:creationId xmlns:a16="http://schemas.microsoft.com/office/drawing/2014/main" id="{EA6507E1-F5DA-404A-A4EA-C4E71E11117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9163" cy="1632458"/>
          </a:xfrm>
          <a:prstGeom prst="rect">
            <a:avLst/>
          </a:prstGeom>
        </xdr:spPr>
      </xdr:pic>
      <xdr:pic>
        <xdr:nvPicPr>
          <xdr:cNvPr id="29" name="image111.png">
            <a:extLst>
              <a:ext uri="{FF2B5EF4-FFF2-40B4-BE49-F238E27FC236}">
                <a16:creationId xmlns:a16="http://schemas.microsoft.com/office/drawing/2014/main" id="{D9B4950F-083F-444B-A555-A42277301F8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628523"/>
            <a:ext cx="169163" cy="401954"/>
          </a:xfrm>
          <a:prstGeom prst="rect">
            <a:avLst/>
          </a:prstGeom>
        </xdr:spPr>
      </xdr:pic>
    </xdr:grpSp>
    <xdr:clientData/>
  </xdr:oneCellAnchor>
  <xdr:oneCellAnchor>
    <xdr:from>
      <xdr:col>7</xdr:col>
      <xdr:colOff>90741</xdr:colOff>
      <xdr:row>4</xdr:row>
      <xdr:rowOff>152463</xdr:rowOff>
    </xdr:from>
    <xdr:ext cx="969644" cy="546100"/>
    <xdr:grpSp>
      <xdr:nvGrpSpPr>
        <xdr:cNvPr id="30" name="Group 479">
          <a:extLst>
            <a:ext uri="{FF2B5EF4-FFF2-40B4-BE49-F238E27FC236}">
              <a16:creationId xmlns:a16="http://schemas.microsoft.com/office/drawing/2014/main" id="{A46AAC9D-2C94-4665-84B8-AC8E3403F632}"/>
            </a:ext>
          </a:extLst>
        </xdr:cNvPr>
        <xdr:cNvGrpSpPr/>
      </xdr:nvGrpSpPr>
      <xdr:grpSpPr>
        <a:xfrm>
          <a:off x="4491291" y="819213"/>
          <a:ext cx="969644" cy="546100"/>
          <a:chOff x="0" y="0"/>
          <a:chExt cx="969644" cy="546100"/>
        </a:xfrm>
      </xdr:grpSpPr>
      <xdr:pic>
        <xdr:nvPicPr>
          <xdr:cNvPr id="31" name="image86.png">
            <a:extLst>
              <a:ext uri="{FF2B5EF4-FFF2-40B4-BE49-F238E27FC236}">
                <a16:creationId xmlns:a16="http://schemas.microsoft.com/office/drawing/2014/main" id="{91C075DB-64AF-4D2F-BCB7-C77D4FA9FAA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7056" y="0"/>
            <a:ext cx="878154" cy="169163"/>
          </a:xfrm>
          <a:prstGeom prst="rect">
            <a:avLst/>
          </a:prstGeom>
        </xdr:spPr>
      </xdr:pic>
      <xdr:pic>
        <xdr:nvPicPr>
          <xdr:cNvPr id="32" name="image87.png">
            <a:extLst>
              <a:ext uri="{FF2B5EF4-FFF2-40B4-BE49-F238E27FC236}">
                <a16:creationId xmlns:a16="http://schemas.microsoft.com/office/drawing/2014/main" id="{FEFB27A0-7EF0-403A-997F-A4883DBE942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7452"/>
            <a:ext cx="969568" cy="169163"/>
          </a:xfrm>
          <a:prstGeom prst="rect">
            <a:avLst/>
          </a:prstGeom>
        </xdr:spPr>
      </xdr:pic>
      <xdr:pic>
        <xdr:nvPicPr>
          <xdr:cNvPr id="33" name="image88.png">
            <a:extLst>
              <a:ext uri="{FF2B5EF4-FFF2-40B4-BE49-F238E27FC236}">
                <a16:creationId xmlns:a16="http://schemas.microsoft.com/office/drawing/2014/main" id="{F27DADF8-ED19-487B-B9F3-F038B1EEAD3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01421" y="376809"/>
            <a:ext cx="536955" cy="169163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393636</xdr:colOff>
      <xdr:row>5</xdr:row>
      <xdr:rowOff>63</xdr:rowOff>
    </xdr:from>
    <xdr:ext cx="527735" cy="153924"/>
    <xdr:pic>
      <xdr:nvPicPr>
        <xdr:cNvPr id="34" name="image89.png">
          <a:extLst>
            <a:ext uri="{FF2B5EF4-FFF2-40B4-BE49-F238E27FC236}">
              <a16:creationId xmlns:a16="http://schemas.microsoft.com/office/drawing/2014/main" id="{61A26688-634E-4B40-9415-B3F975439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3111" y="1228788"/>
          <a:ext cx="527735" cy="153924"/>
        </a:xfrm>
        <a:prstGeom prst="rect">
          <a:avLst/>
        </a:prstGeom>
      </xdr:spPr>
    </xdr:pic>
    <xdr:clientData/>
  </xdr:oneCellAnchor>
  <xdr:oneCellAnchor>
    <xdr:from>
      <xdr:col>11</xdr:col>
      <xdr:colOff>175323</xdr:colOff>
      <xdr:row>6</xdr:row>
      <xdr:rowOff>120510</xdr:rowOff>
    </xdr:from>
    <xdr:ext cx="356870" cy="1097915"/>
    <xdr:grpSp>
      <xdr:nvGrpSpPr>
        <xdr:cNvPr id="35" name="Group 486">
          <a:extLst>
            <a:ext uri="{FF2B5EF4-FFF2-40B4-BE49-F238E27FC236}">
              <a16:creationId xmlns:a16="http://schemas.microsoft.com/office/drawing/2014/main" id="{4F78E731-3BE8-4890-9B84-B19BAA779261}"/>
            </a:ext>
          </a:extLst>
        </xdr:cNvPr>
        <xdr:cNvGrpSpPr/>
      </xdr:nvGrpSpPr>
      <xdr:grpSpPr>
        <a:xfrm>
          <a:off x="6842823" y="1111110"/>
          <a:ext cx="356870" cy="1097915"/>
          <a:chOff x="0" y="0"/>
          <a:chExt cx="356870" cy="1097915"/>
        </a:xfrm>
      </xdr:grpSpPr>
      <xdr:pic>
        <xdr:nvPicPr>
          <xdr:cNvPr id="36" name="image92.png">
            <a:extLst>
              <a:ext uri="{FF2B5EF4-FFF2-40B4-BE49-F238E27FC236}">
                <a16:creationId xmlns:a16="http://schemas.microsoft.com/office/drawing/2014/main" id="{1C642A55-21A1-4B36-8003-8F16024F0F8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932"/>
            <a:ext cx="169163" cy="986713"/>
          </a:xfrm>
          <a:prstGeom prst="rect">
            <a:avLst/>
          </a:prstGeom>
        </xdr:spPr>
      </xdr:pic>
      <xdr:pic>
        <xdr:nvPicPr>
          <xdr:cNvPr id="37" name="image93.png">
            <a:extLst>
              <a:ext uri="{FF2B5EF4-FFF2-40B4-BE49-F238E27FC236}">
                <a16:creationId xmlns:a16="http://schemas.microsoft.com/office/drawing/2014/main" id="{7AEAEA71-C222-42A4-9165-D757AE69626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0"/>
            <a:ext cx="169163" cy="1097610"/>
          </a:xfrm>
          <a:prstGeom prst="rect">
            <a:avLst/>
          </a:prstGeom>
        </xdr:spPr>
      </xdr:pic>
    </xdr:grpSp>
    <xdr:clientData/>
  </xdr:oneCellAnchor>
  <xdr:oneCellAnchor>
    <xdr:from>
      <xdr:col>12</xdr:col>
      <xdr:colOff>63</xdr:colOff>
      <xdr:row>6</xdr:row>
      <xdr:rowOff>68160</xdr:rowOff>
    </xdr:from>
    <xdr:ext cx="346075" cy="1134745"/>
    <xdr:grpSp>
      <xdr:nvGrpSpPr>
        <xdr:cNvPr id="38" name="Group 489">
          <a:extLst>
            <a:ext uri="{FF2B5EF4-FFF2-40B4-BE49-F238E27FC236}">
              <a16:creationId xmlns:a16="http://schemas.microsoft.com/office/drawing/2014/main" id="{2C388EAF-052B-497E-B8DC-F9BCDD6B0D9C}"/>
            </a:ext>
          </a:extLst>
        </xdr:cNvPr>
        <xdr:cNvGrpSpPr/>
      </xdr:nvGrpSpPr>
      <xdr:grpSpPr>
        <a:xfrm>
          <a:off x="7248588" y="1058760"/>
          <a:ext cx="346075" cy="1134745"/>
          <a:chOff x="0" y="0"/>
          <a:chExt cx="346075" cy="1134745"/>
        </a:xfrm>
      </xdr:grpSpPr>
      <xdr:pic>
        <xdr:nvPicPr>
          <xdr:cNvPr id="39" name="image94.png">
            <a:extLst>
              <a:ext uri="{FF2B5EF4-FFF2-40B4-BE49-F238E27FC236}">
                <a16:creationId xmlns:a16="http://schemas.microsoft.com/office/drawing/2014/main" id="{F41EBE1A-AF39-4F27-9D7A-F7702743085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8496" cy="1134719"/>
          </a:xfrm>
          <a:prstGeom prst="rect">
            <a:avLst/>
          </a:prstGeom>
        </xdr:spPr>
      </xdr:pic>
      <xdr:pic>
        <xdr:nvPicPr>
          <xdr:cNvPr id="40" name="image95.png">
            <a:extLst>
              <a:ext uri="{FF2B5EF4-FFF2-40B4-BE49-F238E27FC236}">
                <a16:creationId xmlns:a16="http://schemas.microsoft.com/office/drawing/2014/main" id="{5935ED0A-5D33-4D37-83EB-BF7F3F3F4D2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6784" y="328015"/>
            <a:ext cx="169163" cy="536955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74739</xdr:colOff>
      <xdr:row>6</xdr:row>
      <xdr:rowOff>3365</xdr:rowOff>
    </xdr:from>
    <xdr:ext cx="356870" cy="1298575"/>
    <xdr:grpSp>
      <xdr:nvGrpSpPr>
        <xdr:cNvPr id="41" name="Group 492">
          <a:extLst>
            <a:ext uri="{FF2B5EF4-FFF2-40B4-BE49-F238E27FC236}">
              <a16:creationId xmlns:a16="http://schemas.microsoft.com/office/drawing/2014/main" id="{66C3A4B1-F670-4D5B-8F54-100DD9366243}"/>
            </a:ext>
          </a:extLst>
        </xdr:cNvPr>
        <xdr:cNvGrpSpPr/>
      </xdr:nvGrpSpPr>
      <xdr:grpSpPr>
        <a:xfrm>
          <a:off x="7780464" y="993965"/>
          <a:ext cx="356870" cy="1298575"/>
          <a:chOff x="0" y="0"/>
          <a:chExt cx="356870" cy="1298575"/>
        </a:xfrm>
      </xdr:grpSpPr>
      <xdr:pic>
        <xdr:nvPicPr>
          <xdr:cNvPr id="42" name="image96.png">
            <a:extLst>
              <a:ext uri="{FF2B5EF4-FFF2-40B4-BE49-F238E27FC236}">
                <a16:creationId xmlns:a16="http://schemas.microsoft.com/office/drawing/2014/main" id="{838AF497-7131-4896-9FC2-1F3EF3220DD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9163" cy="1298575"/>
          </a:xfrm>
          <a:prstGeom prst="rect">
            <a:avLst/>
          </a:prstGeom>
        </xdr:spPr>
      </xdr:pic>
      <xdr:pic>
        <xdr:nvPicPr>
          <xdr:cNvPr id="43" name="image97.png">
            <a:extLst>
              <a:ext uri="{FF2B5EF4-FFF2-40B4-BE49-F238E27FC236}">
                <a16:creationId xmlns:a16="http://schemas.microsoft.com/office/drawing/2014/main" id="{D5B29A19-EA5C-464D-A47A-B3C25E98AB3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5401"/>
            <a:ext cx="169163" cy="646849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200215</xdr:colOff>
      <xdr:row>4</xdr:row>
      <xdr:rowOff>63</xdr:rowOff>
    </xdr:from>
    <xdr:ext cx="670560" cy="153924"/>
    <xdr:pic>
      <xdr:nvPicPr>
        <xdr:cNvPr id="44" name="image112.png">
          <a:extLst>
            <a:ext uri="{FF2B5EF4-FFF2-40B4-BE49-F238E27FC236}">
              <a16:creationId xmlns:a16="http://schemas.microsoft.com/office/drawing/2014/main" id="{5053703F-9F1B-453F-AADD-9856A22D5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9090" y="1066863"/>
          <a:ext cx="670560" cy="153924"/>
        </a:xfrm>
        <a:prstGeom prst="rect">
          <a:avLst/>
        </a:prstGeom>
      </xdr:spPr>
    </xdr:pic>
    <xdr:clientData/>
  </xdr:oneCellAnchor>
  <xdr:oneCellAnchor>
    <xdr:from>
      <xdr:col>7</xdr:col>
      <xdr:colOff>50482</xdr:colOff>
      <xdr:row>2</xdr:row>
      <xdr:rowOff>6858</xdr:rowOff>
    </xdr:from>
    <xdr:ext cx="536956" cy="153924"/>
    <xdr:pic>
      <xdr:nvPicPr>
        <xdr:cNvPr id="45" name="image189.png">
          <a:extLst>
            <a:ext uri="{FF2B5EF4-FFF2-40B4-BE49-F238E27FC236}">
              <a16:creationId xmlns:a16="http://schemas.microsoft.com/office/drawing/2014/main" id="{8F0A0040-C996-4ACD-AB1F-6F16D2EDB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5882" y="530733"/>
          <a:ext cx="536956" cy="153924"/>
        </a:xfrm>
        <a:prstGeom prst="rect">
          <a:avLst/>
        </a:prstGeom>
      </xdr:spPr>
    </xdr:pic>
    <xdr:clientData/>
  </xdr:oneCellAnchor>
  <xdr:oneCellAnchor>
    <xdr:from>
      <xdr:col>9</xdr:col>
      <xdr:colOff>35067</xdr:colOff>
      <xdr:row>3</xdr:row>
      <xdr:rowOff>6858</xdr:rowOff>
    </xdr:from>
    <xdr:ext cx="1566037" cy="163068"/>
    <xdr:pic>
      <xdr:nvPicPr>
        <xdr:cNvPr id="46" name="image145.png">
          <a:extLst>
            <a:ext uri="{FF2B5EF4-FFF2-40B4-BE49-F238E27FC236}">
              <a16:creationId xmlns:a16="http://schemas.microsoft.com/office/drawing/2014/main" id="{B38C1BB6-F5C6-44AF-BA20-2BD986CFD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3942" y="911733"/>
          <a:ext cx="1566037" cy="163068"/>
        </a:xfrm>
        <a:prstGeom prst="rect">
          <a:avLst/>
        </a:prstGeom>
      </xdr:spPr>
    </xdr:pic>
    <xdr:clientData/>
  </xdr:oneCellAnchor>
  <xdr:oneCellAnchor>
    <xdr:from>
      <xdr:col>14</xdr:col>
      <xdr:colOff>286591</xdr:colOff>
      <xdr:row>3</xdr:row>
      <xdr:rowOff>6858</xdr:rowOff>
    </xdr:from>
    <xdr:ext cx="716279" cy="163068"/>
    <xdr:pic>
      <xdr:nvPicPr>
        <xdr:cNvPr id="47" name="image146.png">
          <a:extLst>
            <a:ext uri="{FF2B5EF4-FFF2-40B4-BE49-F238E27FC236}">
              <a16:creationId xmlns:a16="http://schemas.microsoft.com/office/drawing/2014/main" id="{829DF2B6-5B8A-44FC-8DE6-65A9230D0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02066" y="911733"/>
          <a:ext cx="716279" cy="163068"/>
        </a:xfrm>
        <a:prstGeom prst="rect">
          <a:avLst/>
        </a:prstGeom>
      </xdr:spPr>
    </xdr:pic>
    <xdr:clientData/>
  </xdr:oneCellAnchor>
  <xdr:oneCellAnchor>
    <xdr:from>
      <xdr:col>3</xdr:col>
      <xdr:colOff>78016</xdr:colOff>
      <xdr:row>17</xdr:row>
      <xdr:rowOff>139509</xdr:rowOff>
    </xdr:from>
    <xdr:ext cx="214884" cy="155448"/>
    <xdr:pic>
      <xdr:nvPicPr>
        <xdr:cNvPr id="48" name="image190.png">
          <a:extLst>
            <a:ext uri="{FF2B5EF4-FFF2-40B4-BE49-F238E27FC236}">
              <a16:creationId xmlns:a16="http://schemas.microsoft.com/office/drawing/2014/main" id="{BCED7EF3-8546-418A-8C97-3A1CB95FC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1691" y="4368609"/>
          <a:ext cx="214884" cy="155448"/>
        </a:xfrm>
        <a:prstGeom prst="rect">
          <a:avLst/>
        </a:prstGeom>
      </xdr:spPr>
    </xdr:pic>
    <xdr:clientData/>
  </xdr:oneCellAnchor>
  <xdr:oneCellAnchor>
    <xdr:from>
      <xdr:col>10</xdr:col>
      <xdr:colOff>121602</xdr:colOff>
      <xdr:row>17</xdr:row>
      <xdr:rowOff>168084</xdr:rowOff>
    </xdr:from>
    <xdr:ext cx="214883" cy="155448"/>
    <xdr:pic>
      <xdr:nvPicPr>
        <xdr:cNvPr id="49" name="image190.png">
          <a:extLst>
            <a:ext uri="{FF2B5EF4-FFF2-40B4-BE49-F238E27FC236}">
              <a16:creationId xmlns:a16="http://schemas.microsoft.com/office/drawing/2014/main" id="{DBD93D08-BBB7-48A8-8957-134B35C57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1077" y="5082984"/>
          <a:ext cx="214883" cy="155448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18</xdr:row>
      <xdr:rowOff>173541</xdr:rowOff>
    </xdr:from>
    <xdr:ext cx="811707" cy="155448"/>
    <xdr:pic>
      <xdr:nvPicPr>
        <xdr:cNvPr id="50" name="image192.png">
          <a:extLst>
            <a:ext uri="{FF2B5EF4-FFF2-40B4-BE49-F238E27FC236}">
              <a16:creationId xmlns:a16="http://schemas.microsoft.com/office/drawing/2014/main" id="{895F41FC-7FC4-43F4-9411-5DD7BC8F1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5507541"/>
          <a:ext cx="811707" cy="155448"/>
        </a:xfrm>
        <a:prstGeom prst="rect">
          <a:avLst/>
        </a:prstGeom>
      </xdr:spPr>
    </xdr:pic>
    <xdr:clientData/>
  </xdr:oneCellAnchor>
  <xdr:oneCellAnchor>
    <xdr:from>
      <xdr:col>10</xdr:col>
      <xdr:colOff>134175</xdr:colOff>
      <xdr:row>18</xdr:row>
      <xdr:rowOff>173541</xdr:rowOff>
    </xdr:from>
    <xdr:ext cx="205740" cy="155448"/>
    <xdr:pic>
      <xdr:nvPicPr>
        <xdr:cNvPr id="51" name="image193.png">
          <a:extLst>
            <a:ext uri="{FF2B5EF4-FFF2-40B4-BE49-F238E27FC236}">
              <a16:creationId xmlns:a16="http://schemas.microsoft.com/office/drawing/2014/main" id="{F6D98C86-36BC-4C14-A107-AFF0A6EFA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3650" y="5507541"/>
          <a:ext cx="205740" cy="155448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19</xdr:row>
      <xdr:rowOff>171001</xdr:rowOff>
    </xdr:from>
    <xdr:ext cx="818413" cy="155447"/>
    <xdr:pic>
      <xdr:nvPicPr>
        <xdr:cNvPr id="52" name="image194.png">
          <a:extLst>
            <a:ext uri="{FF2B5EF4-FFF2-40B4-BE49-F238E27FC236}">
              <a16:creationId xmlns:a16="http://schemas.microsoft.com/office/drawing/2014/main" id="{F01D9605-66F6-46AB-B41B-6E6FA3221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5685976"/>
          <a:ext cx="818413" cy="155447"/>
        </a:xfrm>
        <a:prstGeom prst="rect">
          <a:avLst/>
        </a:prstGeom>
      </xdr:spPr>
    </xdr:pic>
    <xdr:clientData/>
  </xdr:oneCellAnchor>
  <xdr:oneCellAnchor>
    <xdr:from>
      <xdr:col>10</xdr:col>
      <xdr:colOff>131127</xdr:colOff>
      <xdr:row>19</xdr:row>
      <xdr:rowOff>171001</xdr:rowOff>
    </xdr:from>
    <xdr:ext cx="214883" cy="155447"/>
    <xdr:pic>
      <xdr:nvPicPr>
        <xdr:cNvPr id="53" name="image190.png">
          <a:extLst>
            <a:ext uri="{FF2B5EF4-FFF2-40B4-BE49-F238E27FC236}">
              <a16:creationId xmlns:a16="http://schemas.microsoft.com/office/drawing/2014/main" id="{28393C84-3121-4B7E-9156-4FFF1790E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602" y="5685976"/>
          <a:ext cx="214883" cy="155447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20</xdr:row>
      <xdr:rowOff>171001</xdr:rowOff>
    </xdr:from>
    <xdr:ext cx="514350" cy="155448"/>
    <xdr:pic>
      <xdr:nvPicPr>
        <xdr:cNvPr id="54" name="image195.png">
          <a:extLst>
            <a:ext uri="{FF2B5EF4-FFF2-40B4-BE49-F238E27FC236}">
              <a16:creationId xmlns:a16="http://schemas.microsoft.com/office/drawing/2014/main" id="{D1C773AB-35CE-49C8-B5D2-B81D43FD0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5866951"/>
          <a:ext cx="514350" cy="155448"/>
        </a:xfrm>
        <a:prstGeom prst="rect">
          <a:avLst/>
        </a:prstGeom>
      </xdr:spPr>
    </xdr:pic>
    <xdr:clientData/>
  </xdr:oneCellAnchor>
  <xdr:oneCellAnchor>
    <xdr:from>
      <xdr:col>10</xdr:col>
      <xdr:colOff>79311</xdr:colOff>
      <xdr:row>20</xdr:row>
      <xdr:rowOff>171001</xdr:rowOff>
    </xdr:from>
    <xdr:ext cx="327151" cy="155448"/>
    <xdr:pic>
      <xdr:nvPicPr>
        <xdr:cNvPr id="55" name="image196.png">
          <a:extLst>
            <a:ext uri="{FF2B5EF4-FFF2-40B4-BE49-F238E27FC236}">
              <a16:creationId xmlns:a16="http://schemas.microsoft.com/office/drawing/2014/main" id="{982711E7-60B6-424F-8153-A75667EAD3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8786" y="5866951"/>
          <a:ext cx="327151" cy="155448"/>
        </a:xfrm>
        <a:prstGeom prst="rect">
          <a:avLst/>
        </a:prstGeom>
      </xdr:spPr>
    </xdr:pic>
    <xdr:clientData/>
  </xdr:oneCellAnchor>
  <xdr:oneCellAnchor>
    <xdr:from>
      <xdr:col>2</xdr:col>
      <xdr:colOff>25971</xdr:colOff>
      <xdr:row>18</xdr:row>
      <xdr:rowOff>149034</xdr:rowOff>
    </xdr:from>
    <xdr:ext cx="1697355" cy="169164"/>
    <xdr:pic>
      <xdr:nvPicPr>
        <xdr:cNvPr id="56" name="image197.png">
          <a:extLst>
            <a:ext uri="{FF2B5EF4-FFF2-40B4-BE49-F238E27FC236}">
              <a16:creationId xmlns:a16="http://schemas.microsoft.com/office/drawing/2014/main" id="{D93BC19F-BC3D-4EA5-8460-02B328C9C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946" y="5483034"/>
          <a:ext cx="1697355" cy="169164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15</xdr:row>
      <xdr:rowOff>0</xdr:rowOff>
    </xdr:from>
    <xdr:ext cx="205740" cy="155448"/>
    <xdr:pic>
      <xdr:nvPicPr>
        <xdr:cNvPr id="57" name="image193.png">
          <a:extLst>
            <a:ext uri="{FF2B5EF4-FFF2-40B4-BE49-F238E27FC236}">
              <a16:creationId xmlns:a16="http://schemas.microsoft.com/office/drawing/2014/main" id="{2027B516-0425-4FF2-B8FF-C88520D65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29475" y="4552950"/>
          <a:ext cx="205740" cy="155448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922324</xdr:colOff>
      <xdr:row>4</xdr:row>
      <xdr:rowOff>9998</xdr:rowOff>
    </xdr:from>
    <xdr:ext cx="1177620" cy="170687"/>
    <xdr:pic>
      <xdr:nvPicPr>
        <xdr:cNvPr id="9" name="image8.pn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77620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5</xdr:row>
      <xdr:rowOff>47370</xdr:rowOff>
    </xdr:from>
    <xdr:ext cx="553859" cy="172211"/>
    <xdr:pic>
      <xdr:nvPicPr>
        <xdr:cNvPr id="10" name="image9.pn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53859" cy="172211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6</xdr:row>
      <xdr:rowOff>47560</xdr:rowOff>
    </xdr:from>
    <xdr:ext cx="4458842" cy="170687"/>
    <xdr:pic>
      <xdr:nvPicPr>
        <xdr:cNvPr id="11" name="image10.pn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458842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7</xdr:row>
      <xdr:rowOff>47370</xdr:rowOff>
    </xdr:from>
    <xdr:ext cx="4850257" cy="170687"/>
    <xdr:pic>
      <xdr:nvPicPr>
        <xdr:cNvPr id="12" name="image11.pn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50257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8</xdr:row>
      <xdr:rowOff>47370</xdr:rowOff>
    </xdr:from>
    <xdr:ext cx="2008632" cy="170687"/>
    <xdr:pic>
      <xdr:nvPicPr>
        <xdr:cNvPr id="13" name="image12.pn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08632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9</xdr:row>
      <xdr:rowOff>47370</xdr:rowOff>
    </xdr:from>
    <xdr:ext cx="1570355" cy="172212"/>
    <xdr:pic>
      <xdr:nvPicPr>
        <xdr:cNvPr id="14" name="image13.png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70355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10</xdr:row>
      <xdr:rowOff>47370</xdr:rowOff>
    </xdr:from>
    <xdr:ext cx="1705102" cy="172212"/>
    <xdr:pic>
      <xdr:nvPicPr>
        <xdr:cNvPr id="15" name="image14.png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05102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11</xdr:row>
      <xdr:rowOff>47370</xdr:rowOff>
    </xdr:from>
    <xdr:ext cx="1705229" cy="172212"/>
    <xdr:pic>
      <xdr:nvPicPr>
        <xdr:cNvPr id="16" name="image15.png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05229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12</xdr:row>
      <xdr:rowOff>47370</xdr:rowOff>
    </xdr:from>
    <xdr:ext cx="363728" cy="172212"/>
    <xdr:pic>
      <xdr:nvPicPr>
        <xdr:cNvPr id="17" name="image16.png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3728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15</xdr:row>
      <xdr:rowOff>106772</xdr:rowOff>
    </xdr:from>
    <xdr:ext cx="4781550" cy="551815"/>
    <xdr:grpSp>
      <xdr:nvGrpSpPr>
        <xdr:cNvPr id="18" name="Group 18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pSpPr/>
      </xdr:nvGrpSpPr>
      <xdr:grpSpPr>
        <a:xfrm>
          <a:off x="922324" y="5231222"/>
          <a:ext cx="4781550" cy="551815"/>
          <a:chOff x="0" y="0"/>
          <a:chExt cx="4781550" cy="551815"/>
        </a:xfrm>
      </xdr:grpSpPr>
      <xdr:pic>
        <xdr:nvPicPr>
          <xdr:cNvPr id="19" name="image17.png">
            <a:extLst>
              <a:ext uri="{FF2B5EF4-FFF2-40B4-BE49-F238E27FC236}">
                <a16:creationId xmlns:a16="http://schemas.microsoft.com/office/drawing/2014/main" id="{00000000-0008-0000-0100-00001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389628" cy="170688"/>
          </a:xfrm>
          <a:prstGeom prst="rect">
            <a:avLst/>
          </a:prstGeom>
        </xdr:spPr>
      </xdr:pic>
      <xdr:pic>
        <xdr:nvPicPr>
          <xdr:cNvPr id="20" name="image18.png">
            <a:extLst>
              <a:ext uri="{FF2B5EF4-FFF2-40B4-BE49-F238E27FC236}">
                <a16:creationId xmlns:a16="http://schemas.microsoft.com/office/drawing/2014/main" id="{00000000-0008-0000-0100-00001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8976"/>
            <a:ext cx="4781423" cy="172212"/>
          </a:xfrm>
          <a:prstGeom prst="rect">
            <a:avLst/>
          </a:prstGeom>
        </xdr:spPr>
      </xdr:pic>
      <xdr:pic>
        <xdr:nvPicPr>
          <xdr:cNvPr id="21" name="image19.png">
            <a:extLst>
              <a:ext uri="{FF2B5EF4-FFF2-40B4-BE49-F238E27FC236}">
                <a16:creationId xmlns:a16="http://schemas.microsoft.com/office/drawing/2014/main" id="{00000000-0008-0000-0100-00001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79475"/>
            <a:ext cx="3960622" cy="17221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922324</xdr:colOff>
      <xdr:row>17</xdr:row>
      <xdr:rowOff>202098</xdr:rowOff>
    </xdr:from>
    <xdr:ext cx="5274945" cy="361950"/>
    <xdr:grpSp>
      <xdr:nvGrpSpPr>
        <xdr:cNvPr id="22" name="Group 2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GrpSpPr/>
      </xdr:nvGrpSpPr>
      <xdr:grpSpPr>
        <a:xfrm>
          <a:off x="922324" y="6517173"/>
          <a:ext cx="5274945" cy="361950"/>
          <a:chOff x="0" y="0"/>
          <a:chExt cx="5274945" cy="361950"/>
        </a:xfrm>
      </xdr:grpSpPr>
      <xdr:pic>
        <xdr:nvPicPr>
          <xdr:cNvPr id="23" name="image20.png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5274690" cy="170611"/>
          </a:xfrm>
          <a:prstGeom prst="rect">
            <a:avLst/>
          </a:prstGeom>
        </xdr:spPr>
      </xdr:pic>
      <xdr:pic>
        <xdr:nvPicPr>
          <xdr:cNvPr id="24" name="image21.png">
            <a:extLst>
              <a:ext uri="{FF2B5EF4-FFF2-40B4-BE49-F238E27FC236}">
                <a16:creationId xmlns:a16="http://schemas.microsoft.com/office/drawing/2014/main" id="{00000000-0008-0000-0100-00001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9280"/>
            <a:ext cx="579996" cy="17221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922324</xdr:colOff>
      <xdr:row>19</xdr:row>
      <xdr:rowOff>57149</xdr:rowOff>
    </xdr:from>
    <xdr:ext cx="4722240" cy="170687"/>
    <xdr:pic>
      <xdr:nvPicPr>
        <xdr:cNvPr id="25" name="image22.png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722240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21</xdr:row>
      <xdr:rowOff>47345</xdr:rowOff>
    </xdr:from>
    <xdr:ext cx="3520439" cy="170688"/>
    <xdr:pic>
      <xdr:nvPicPr>
        <xdr:cNvPr id="27" name="image24.png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20439" cy="170688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22</xdr:row>
      <xdr:rowOff>47370</xdr:rowOff>
    </xdr:from>
    <xdr:ext cx="3827906" cy="170688"/>
    <xdr:pic>
      <xdr:nvPicPr>
        <xdr:cNvPr id="28" name="image25.png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27906" cy="170688"/>
        </a:xfrm>
        <a:prstGeom prst="rect">
          <a:avLst/>
        </a:prstGeom>
      </xdr:spPr>
    </xdr:pic>
    <xdr:clientData/>
  </xdr:oneCellAnchor>
  <xdr:oneCellAnchor>
    <xdr:from>
      <xdr:col>0</xdr:col>
      <xdr:colOff>2509139</xdr:colOff>
      <xdr:row>18</xdr:row>
      <xdr:rowOff>105155</xdr:rowOff>
    </xdr:from>
    <xdr:ext cx="3118231" cy="170687"/>
    <xdr:pic>
      <xdr:nvPicPr>
        <xdr:cNvPr id="30" name="image27.png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18231" cy="170687"/>
        </a:xfrm>
        <a:prstGeom prst="rect">
          <a:avLst/>
        </a:prstGeom>
      </xdr:spPr>
    </xdr:pic>
    <xdr:clientData/>
  </xdr:oneCellAnchor>
  <xdr:oneCellAnchor>
    <xdr:from>
      <xdr:col>0</xdr:col>
      <xdr:colOff>3604895</xdr:colOff>
      <xdr:row>13</xdr:row>
      <xdr:rowOff>45881</xdr:rowOff>
    </xdr:from>
    <xdr:ext cx="941336" cy="170687"/>
    <xdr:pic>
      <xdr:nvPicPr>
        <xdr:cNvPr id="31" name="image28.png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41336" cy="170687"/>
        </a:xfrm>
        <a:prstGeom prst="rect">
          <a:avLst/>
        </a:prstGeom>
      </xdr:spPr>
    </xdr:pic>
    <xdr:clientData/>
  </xdr:oneCellAnchor>
  <xdr:oneCellAnchor>
    <xdr:from>
      <xdr:col>0</xdr:col>
      <xdr:colOff>2705735</xdr:colOff>
      <xdr:row>14</xdr:row>
      <xdr:rowOff>124206</xdr:rowOff>
    </xdr:from>
    <xdr:ext cx="2732786" cy="170687"/>
    <xdr:pic>
      <xdr:nvPicPr>
        <xdr:cNvPr id="32" name="image29.png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32786" cy="170687"/>
        </a:xfrm>
        <a:prstGeom prst="rect">
          <a:avLst/>
        </a:prstGeom>
      </xdr:spPr>
    </xdr:pic>
    <xdr:clientData/>
  </xdr:oneCellAnchor>
  <xdr:oneCellAnchor>
    <xdr:from>
      <xdr:col>0</xdr:col>
      <xdr:colOff>1979929</xdr:colOff>
      <xdr:row>16</xdr:row>
      <xdr:rowOff>84582</xdr:rowOff>
    </xdr:from>
    <xdr:ext cx="4218305" cy="170688"/>
    <xdr:pic>
      <xdr:nvPicPr>
        <xdr:cNvPr id="33" name="image30.png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18305" cy="170688"/>
        </a:xfrm>
        <a:prstGeom prst="rect">
          <a:avLst/>
        </a:prstGeom>
      </xdr:spPr>
    </xdr:pic>
    <xdr:clientData/>
  </xdr:oneCellAnchor>
  <xdr:oneCellAnchor>
    <xdr:from>
      <xdr:col>0</xdr:col>
      <xdr:colOff>3156839</xdr:colOff>
      <xdr:row>1</xdr:row>
      <xdr:rowOff>218820</xdr:rowOff>
    </xdr:from>
    <xdr:ext cx="1835785" cy="167640"/>
    <xdr:pic>
      <xdr:nvPicPr>
        <xdr:cNvPr id="35" name="image32.png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35785" cy="167640"/>
        </a:xfrm>
        <a:prstGeom prst="rect">
          <a:avLst/>
        </a:prstGeom>
      </xdr:spPr>
    </xdr:pic>
    <xdr:clientData/>
  </xdr:oneCellAnchor>
  <xdr:oneCellAnchor>
    <xdr:from>
      <xdr:col>0</xdr:col>
      <xdr:colOff>74599</xdr:colOff>
      <xdr:row>2</xdr:row>
      <xdr:rowOff>39243</xdr:rowOff>
    </xdr:from>
    <xdr:ext cx="5875655" cy="553720"/>
    <xdr:grpSp>
      <xdr:nvGrpSpPr>
        <xdr:cNvPr id="36" name="Group 36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GrpSpPr/>
      </xdr:nvGrpSpPr>
      <xdr:grpSpPr>
        <a:xfrm>
          <a:off x="74599" y="925068"/>
          <a:ext cx="5875655" cy="553720"/>
          <a:chOff x="0" y="0"/>
          <a:chExt cx="5875655" cy="553720"/>
        </a:xfrm>
      </xdr:grpSpPr>
      <xdr:pic>
        <xdr:nvPicPr>
          <xdr:cNvPr id="37" name="image33.png">
            <a:extLst>
              <a:ext uri="{FF2B5EF4-FFF2-40B4-BE49-F238E27FC236}">
                <a16:creationId xmlns:a16="http://schemas.microsoft.com/office/drawing/2014/main" id="{00000000-0008-0000-0100-00002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5875655" cy="172211"/>
          </a:xfrm>
          <a:prstGeom prst="rect">
            <a:avLst/>
          </a:prstGeom>
        </xdr:spPr>
      </xdr:pic>
      <xdr:pic>
        <xdr:nvPicPr>
          <xdr:cNvPr id="38" name="image34.png">
            <a:extLst>
              <a:ext uri="{FF2B5EF4-FFF2-40B4-BE49-F238E27FC236}">
                <a16:creationId xmlns:a16="http://schemas.microsoft.com/office/drawing/2014/main" id="{00000000-0008-0000-0100-00002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5347715" cy="172211"/>
          </a:xfrm>
          <a:prstGeom prst="rect">
            <a:avLst/>
          </a:prstGeom>
        </xdr:spPr>
      </xdr:pic>
      <xdr:pic>
        <xdr:nvPicPr>
          <xdr:cNvPr id="39" name="image35.png">
            <a:extLst>
              <a:ext uri="{FF2B5EF4-FFF2-40B4-BE49-F238E27FC236}">
                <a16:creationId xmlns:a16="http://schemas.microsoft.com/office/drawing/2014/main" id="{00000000-0008-0000-0100-00002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81000"/>
            <a:ext cx="4795901" cy="1722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2769742</xdr:colOff>
      <xdr:row>3</xdr:row>
      <xdr:rowOff>75437</xdr:rowOff>
    </xdr:from>
    <xdr:ext cx="2599309" cy="170688"/>
    <xdr:pic>
      <xdr:nvPicPr>
        <xdr:cNvPr id="40" name="image36.png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9742" y="1694687"/>
          <a:ext cx="2599309" cy="170688"/>
        </a:xfrm>
        <a:prstGeom prst="rect">
          <a:avLst/>
        </a:prstGeom>
      </xdr:spPr>
    </xdr:pic>
    <xdr:clientData/>
  </xdr:oneCellAnchor>
  <xdr:oneCellAnchor>
    <xdr:from>
      <xdr:col>0</xdr:col>
      <xdr:colOff>952500</xdr:colOff>
      <xdr:row>20</xdr:row>
      <xdr:rowOff>19050</xdr:rowOff>
    </xdr:from>
    <xdr:ext cx="4762500" cy="170687"/>
    <xdr:pic>
      <xdr:nvPicPr>
        <xdr:cNvPr id="34" name="image30.png">
          <a:extLst>
            <a:ext uri="{FF2B5EF4-FFF2-40B4-BE49-F238E27FC236}">
              <a16:creationId xmlns:a16="http://schemas.microsoft.com/office/drawing/2014/main" id="{20C31961-B4D2-4E25-9E02-52C4FA3A5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7610475"/>
          <a:ext cx="4762500" cy="170687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316229</xdr:colOff>
      <xdr:row>2</xdr:row>
      <xdr:rowOff>16001</xdr:rowOff>
    </xdr:from>
    <xdr:ext cx="728129" cy="158495"/>
    <xdr:pic>
      <xdr:nvPicPr>
        <xdr:cNvPr id="41" name="image37.png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8129" cy="158495"/>
        </a:xfrm>
        <a:prstGeom prst="rect">
          <a:avLst/>
        </a:prstGeom>
      </xdr:spPr>
    </xdr:pic>
    <xdr:clientData/>
  </xdr:oneCellAnchor>
  <xdr:oneCellAnchor>
    <xdr:from>
      <xdr:col>6</xdr:col>
      <xdr:colOff>316229</xdr:colOff>
      <xdr:row>3</xdr:row>
      <xdr:rowOff>11581</xdr:rowOff>
    </xdr:from>
    <xdr:ext cx="728129" cy="167640"/>
    <xdr:pic>
      <xdr:nvPicPr>
        <xdr:cNvPr id="43" name="image39.png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8129" cy="167640"/>
        </a:xfrm>
        <a:prstGeom prst="rect">
          <a:avLst/>
        </a:prstGeom>
      </xdr:spPr>
    </xdr:pic>
    <xdr:clientData/>
  </xdr:oneCellAnchor>
  <xdr:oneCellAnchor>
    <xdr:from>
      <xdr:col>3</xdr:col>
      <xdr:colOff>34289</xdr:colOff>
      <xdr:row>5</xdr:row>
      <xdr:rowOff>5334</xdr:rowOff>
    </xdr:from>
    <xdr:ext cx="1185392" cy="169163"/>
    <xdr:pic>
      <xdr:nvPicPr>
        <xdr:cNvPr id="44" name="image40.png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85392" cy="169163"/>
        </a:xfrm>
        <a:prstGeom prst="rect">
          <a:avLst/>
        </a:prstGeom>
      </xdr:spPr>
    </xdr:pic>
    <xdr:clientData/>
  </xdr:oneCellAnchor>
  <xdr:oneCellAnchor>
    <xdr:from>
      <xdr:col>4</xdr:col>
      <xdr:colOff>162305</xdr:colOff>
      <xdr:row>5</xdr:row>
      <xdr:rowOff>5334</xdr:rowOff>
    </xdr:from>
    <xdr:ext cx="914400" cy="169163"/>
    <xdr:pic>
      <xdr:nvPicPr>
        <xdr:cNvPr id="45" name="image41.png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14400" cy="169163"/>
        </a:xfrm>
        <a:prstGeom prst="rect">
          <a:avLst/>
        </a:prstGeom>
      </xdr:spPr>
    </xdr:pic>
    <xdr:clientData/>
  </xdr:oneCellAnchor>
  <xdr:oneCellAnchor>
    <xdr:from>
      <xdr:col>5</xdr:col>
      <xdr:colOff>289179</xdr:colOff>
      <xdr:row>5</xdr:row>
      <xdr:rowOff>5334</xdr:rowOff>
    </xdr:from>
    <xdr:ext cx="754379" cy="169163"/>
    <xdr:pic>
      <xdr:nvPicPr>
        <xdr:cNvPr id="46" name="image42.png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4379" cy="169163"/>
        </a:xfrm>
        <a:prstGeom prst="rect">
          <a:avLst/>
        </a:prstGeom>
      </xdr:spPr>
    </xdr:pic>
    <xdr:clientData/>
  </xdr:oneCellAnchor>
  <xdr:oneCellAnchor>
    <xdr:from>
      <xdr:col>6</xdr:col>
      <xdr:colOff>275081</xdr:colOff>
      <xdr:row>5</xdr:row>
      <xdr:rowOff>5334</xdr:rowOff>
    </xdr:from>
    <xdr:ext cx="811377" cy="169163"/>
    <xdr:pic>
      <xdr:nvPicPr>
        <xdr:cNvPr id="47" name="image43.png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1377" cy="169163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6</xdr:row>
      <xdr:rowOff>185166</xdr:rowOff>
    </xdr:from>
    <xdr:ext cx="1567687" cy="170688"/>
    <xdr:pic>
      <xdr:nvPicPr>
        <xdr:cNvPr id="48" name="image5.png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7687" cy="170688"/>
        </a:xfrm>
        <a:prstGeom prst="rect">
          <a:avLst/>
        </a:prstGeom>
      </xdr:spPr>
    </xdr:pic>
    <xdr:clientData/>
  </xdr:oneCellAnchor>
  <xdr:oneCellAnchor>
    <xdr:from>
      <xdr:col>2</xdr:col>
      <xdr:colOff>82245</xdr:colOff>
      <xdr:row>8</xdr:row>
      <xdr:rowOff>21336</xdr:rowOff>
    </xdr:from>
    <xdr:ext cx="1765300" cy="170687"/>
    <xdr:pic>
      <xdr:nvPicPr>
        <xdr:cNvPr id="49" name="image6.png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6670" y="1640586"/>
          <a:ext cx="1765300" cy="170687"/>
        </a:xfrm>
        <a:prstGeom prst="rect">
          <a:avLst/>
        </a:prstGeom>
      </xdr:spPr>
    </xdr:pic>
    <xdr:clientData/>
  </xdr:oneCellAnchor>
  <xdr:oneCellAnchor>
    <xdr:from>
      <xdr:col>2</xdr:col>
      <xdr:colOff>120345</xdr:colOff>
      <xdr:row>8</xdr:row>
      <xdr:rowOff>230962</xdr:rowOff>
    </xdr:from>
    <xdr:ext cx="552119" cy="170992"/>
    <xdr:pic>
      <xdr:nvPicPr>
        <xdr:cNvPr id="50" name="image7.png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4770" y="1850212"/>
          <a:ext cx="552119" cy="170992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9</xdr:row>
      <xdr:rowOff>221742</xdr:rowOff>
    </xdr:from>
    <xdr:ext cx="1672589" cy="170688"/>
    <xdr:pic>
      <xdr:nvPicPr>
        <xdr:cNvPr id="51" name="image1.png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570" y="2079117"/>
          <a:ext cx="1672589" cy="170688"/>
        </a:xfrm>
        <a:prstGeom prst="rect">
          <a:avLst/>
        </a:prstGeom>
      </xdr:spPr>
    </xdr:pic>
    <xdr:clientData/>
  </xdr:oneCellAnchor>
  <xdr:oneCellAnchor>
    <xdr:from>
      <xdr:col>2</xdr:col>
      <xdr:colOff>148920</xdr:colOff>
      <xdr:row>15</xdr:row>
      <xdr:rowOff>22859</xdr:rowOff>
    </xdr:from>
    <xdr:ext cx="706373" cy="172212"/>
    <xdr:pic>
      <xdr:nvPicPr>
        <xdr:cNvPr id="52" name="image44.png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3345" y="2356484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17</xdr:row>
      <xdr:rowOff>6858</xdr:rowOff>
    </xdr:from>
    <xdr:ext cx="706373" cy="172212"/>
    <xdr:pic>
      <xdr:nvPicPr>
        <xdr:cNvPr id="53" name="image44.png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1</xdr:col>
      <xdr:colOff>92202</xdr:colOff>
      <xdr:row>19</xdr:row>
      <xdr:rowOff>27466</xdr:rowOff>
    </xdr:from>
    <xdr:ext cx="598360" cy="172212"/>
    <xdr:pic>
      <xdr:nvPicPr>
        <xdr:cNvPr id="54" name="image45.png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98360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20</xdr:row>
      <xdr:rowOff>6857</xdr:rowOff>
    </xdr:from>
    <xdr:ext cx="706373" cy="172212"/>
    <xdr:pic>
      <xdr:nvPicPr>
        <xdr:cNvPr id="55" name="image44.png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1</xdr:col>
      <xdr:colOff>107441</xdr:colOff>
      <xdr:row>21</xdr:row>
      <xdr:rowOff>198882</xdr:rowOff>
    </xdr:from>
    <xdr:ext cx="564070" cy="172211"/>
    <xdr:pic>
      <xdr:nvPicPr>
        <xdr:cNvPr id="56" name="image46.png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64070" cy="172211"/>
        </a:xfrm>
        <a:prstGeom prst="rect">
          <a:avLst/>
        </a:prstGeom>
      </xdr:spPr>
    </xdr:pic>
    <xdr:clientData/>
  </xdr:oneCellAnchor>
  <xdr:oneCellAnchor>
    <xdr:from>
      <xdr:col>2</xdr:col>
      <xdr:colOff>53670</xdr:colOff>
      <xdr:row>23</xdr:row>
      <xdr:rowOff>24384</xdr:rowOff>
    </xdr:from>
    <xdr:ext cx="2008632" cy="169164"/>
    <xdr:pic>
      <xdr:nvPicPr>
        <xdr:cNvPr id="57" name="image47.png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095" y="4491609"/>
          <a:ext cx="2008632" cy="169164"/>
        </a:xfrm>
        <a:prstGeom prst="rect">
          <a:avLst/>
        </a:prstGeom>
      </xdr:spPr>
    </xdr:pic>
    <xdr:clientData/>
  </xdr:oneCellAnchor>
  <xdr:oneCellAnchor>
    <xdr:from>
      <xdr:col>2</xdr:col>
      <xdr:colOff>34620</xdr:colOff>
      <xdr:row>24</xdr:row>
      <xdr:rowOff>13335</xdr:rowOff>
    </xdr:from>
    <xdr:ext cx="706373" cy="172212"/>
    <xdr:pic>
      <xdr:nvPicPr>
        <xdr:cNvPr id="58" name="image44.png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9045" y="4718685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82245</xdr:colOff>
      <xdr:row>25</xdr:row>
      <xdr:rowOff>30479</xdr:rowOff>
    </xdr:from>
    <xdr:ext cx="1705229" cy="356616"/>
    <xdr:pic>
      <xdr:nvPicPr>
        <xdr:cNvPr id="59" name="image48.png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6670" y="4973954"/>
          <a:ext cx="1705229" cy="356616"/>
        </a:xfrm>
        <a:prstGeom prst="rect">
          <a:avLst/>
        </a:prstGeom>
      </xdr:spPr>
    </xdr:pic>
    <xdr:clientData/>
  </xdr:oneCellAnchor>
  <xdr:oneCellAnchor>
    <xdr:from>
      <xdr:col>2</xdr:col>
      <xdr:colOff>129870</xdr:colOff>
      <xdr:row>27</xdr:row>
      <xdr:rowOff>8762</xdr:rowOff>
    </xdr:from>
    <xdr:ext cx="706373" cy="172212"/>
    <xdr:pic>
      <xdr:nvPicPr>
        <xdr:cNvPr id="60" name="image44.png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295" y="5904737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28</xdr:row>
      <xdr:rowOff>23240</xdr:rowOff>
    </xdr:from>
    <xdr:ext cx="1570355" cy="172212"/>
    <xdr:pic>
      <xdr:nvPicPr>
        <xdr:cNvPr id="61" name="image13.png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20" y="6157340"/>
          <a:ext cx="1570355" cy="172212"/>
        </a:xfrm>
        <a:prstGeom prst="rect">
          <a:avLst/>
        </a:prstGeom>
      </xdr:spPr>
    </xdr:pic>
    <xdr:clientData/>
  </xdr:oneCellAnchor>
  <xdr:oneCellAnchor>
    <xdr:from>
      <xdr:col>2</xdr:col>
      <xdr:colOff>101295</xdr:colOff>
      <xdr:row>29</xdr:row>
      <xdr:rowOff>22860</xdr:rowOff>
    </xdr:from>
    <xdr:ext cx="706373" cy="172212"/>
    <xdr:pic>
      <xdr:nvPicPr>
        <xdr:cNvPr id="62" name="image44.png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5720" y="6395085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34620</xdr:colOff>
      <xdr:row>30</xdr:row>
      <xdr:rowOff>22479</xdr:rowOff>
    </xdr:from>
    <xdr:ext cx="363728" cy="172211"/>
    <xdr:pic>
      <xdr:nvPicPr>
        <xdr:cNvPr id="63" name="image16.png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9045" y="6156579"/>
          <a:ext cx="363728" cy="172211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31</xdr:row>
      <xdr:rowOff>32003</xdr:rowOff>
    </xdr:from>
    <xdr:ext cx="1905254" cy="172212"/>
    <xdr:pic>
      <xdr:nvPicPr>
        <xdr:cNvPr id="64" name="image49.png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570" y="6880478"/>
          <a:ext cx="1905254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31</xdr:row>
      <xdr:rowOff>203403</xdr:rowOff>
    </xdr:from>
    <xdr:ext cx="1517269" cy="172212"/>
    <xdr:pic>
      <xdr:nvPicPr>
        <xdr:cNvPr id="65" name="image50.png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7269" cy="172212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21</xdr:row>
      <xdr:rowOff>3429</xdr:rowOff>
    </xdr:from>
    <xdr:ext cx="3473450" cy="363220"/>
    <xdr:grpSp>
      <xdr:nvGrpSpPr>
        <xdr:cNvPr id="66" name="Group 66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GrpSpPr/>
      </xdr:nvGrpSpPr>
      <xdr:grpSpPr>
        <a:xfrm>
          <a:off x="1158570" y="5004054"/>
          <a:ext cx="3473450" cy="363220"/>
          <a:chOff x="0" y="0"/>
          <a:chExt cx="3473450" cy="363220"/>
        </a:xfrm>
      </xdr:grpSpPr>
      <xdr:pic>
        <xdr:nvPicPr>
          <xdr:cNvPr id="67" name="image51.png">
            <a:extLst>
              <a:ext uri="{FF2B5EF4-FFF2-40B4-BE49-F238E27FC236}">
                <a16:creationId xmlns:a16="http://schemas.microsoft.com/office/drawing/2014/main" id="{00000000-0008-0000-0200-00004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473450" cy="172212"/>
          </a:xfrm>
          <a:prstGeom prst="rect">
            <a:avLst/>
          </a:prstGeom>
        </xdr:spPr>
      </xdr:pic>
      <xdr:pic>
        <xdr:nvPicPr>
          <xdr:cNvPr id="68" name="image52.png">
            <a:extLst>
              <a:ext uri="{FF2B5EF4-FFF2-40B4-BE49-F238E27FC236}">
                <a16:creationId xmlns:a16="http://schemas.microsoft.com/office/drawing/2014/main" id="{00000000-0008-0000-0200-00004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1381506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2633218</xdr:colOff>
      <xdr:row>1</xdr:row>
      <xdr:rowOff>40513</xdr:rowOff>
    </xdr:from>
    <xdr:ext cx="2132329" cy="167639"/>
    <xdr:pic>
      <xdr:nvPicPr>
        <xdr:cNvPr id="70" name="image54.png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2329" cy="167639"/>
        </a:xfrm>
        <a:prstGeom prst="rect">
          <a:avLst/>
        </a:prstGeom>
      </xdr:spPr>
    </xdr:pic>
    <xdr:clientData/>
  </xdr:oneCellAnchor>
  <xdr:oneCellAnchor>
    <xdr:from>
      <xdr:col>3</xdr:col>
      <xdr:colOff>22479</xdr:colOff>
      <xdr:row>2</xdr:row>
      <xdr:rowOff>9905</xdr:rowOff>
    </xdr:from>
    <xdr:ext cx="1245527" cy="169163"/>
    <xdr:pic>
      <xdr:nvPicPr>
        <xdr:cNvPr id="71" name="image55.png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5527" cy="169163"/>
        </a:xfrm>
        <a:prstGeom prst="rect">
          <a:avLst/>
        </a:prstGeom>
      </xdr:spPr>
    </xdr:pic>
    <xdr:clientData/>
  </xdr:oneCellAnchor>
  <xdr:oneCellAnchor>
    <xdr:from>
      <xdr:col>3</xdr:col>
      <xdr:colOff>22479</xdr:colOff>
      <xdr:row>3</xdr:row>
      <xdr:rowOff>11581</xdr:rowOff>
    </xdr:from>
    <xdr:ext cx="1441703" cy="172211"/>
    <xdr:pic>
      <xdr:nvPicPr>
        <xdr:cNvPr id="72" name="image56.png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1703" cy="172211"/>
        </a:xfrm>
        <a:prstGeom prst="rect">
          <a:avLst/>
        </a:prstGeom>
      </xdr:spPr>
    </xdr:pic>
    <xdr:clientData/>
  </xdr:oneCellAnchor>
  <xdr:oneCellAnchor>
    <xdr:from>
      <xdr:col>1</xdr:col>
      <xdr:colOff>134873</xdr:colOff>
      <xdr:row>3</xdr:row>
      <xdr:rowOff>202081</xdr:rowOff>
    </xdr:from>
    <xdr:ext cx="572135" cy="358140"/>
    <xdr:grpSp>
      <xdr:nvGrpSpPr>
        <xdr:cNvPr id="73" name="Group 73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GrpSpPr/>
      </xdr:nvGrpSpPr>
      <xdr:grpSpPr>
        <a:xfrm>
          <a:off x="515873" y="830731"/>
          <a:ext cx="572135" cy="358140"/>
          <a:chOff x="0" y="0"/>
          <a:chExt cx="572135" cy="358140"/>
        </a:xfrm>
      </xdr:grpSpPr>
      <xdr:pic>
        <xdr:nvPicPr>
          <xdr:cNvPr id="74" name="image57.png">
            <a:extLst>
              <a:ext uri="{FF2B5EF4-FFF2-40B4-BE49-F238E27FC236}">
                <a16:creationId xmlns:a16="http://schemas.microsoft.com/office/drawing/2014/main" id="{00000000-0008-0000-0200-00004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5240" y="0"/>
            <a:ext cx="556564" cy="167639"/>
          </a:xfrm>
          <a:prstGeom prst="rect">
            <a:avLst/>
          </a:prstGeom>
        </xdr:spPr>
      </xdr:pic>
      <xdr:pic>
        <xdr:nvPicPr>
          <xdr:cNvPr id="75" name="image58.png">
            <a:extLst>
              <a:ext uri="{FF2B5EF4-FFF2-40B4-BE49-F238E27FC236}">
                <a16:creationId xmlns:a16="http://schemas.microsoft.com/office/drawing/2014/main" id="{00000000-0008-0000-0200-00004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5928"/>
            <a:ext cx="499872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485343</xdr:colOff>
      <xdr:row>4</xdr:row>
      <xdr:rowOff>89153</xdr:rowOff>
    </xdr:from>
    <xdr:ext cx="2606802" cy="172212"/>
    <xdr:pic>
      <xdr:nvPicPr>
        <xdr:cNvPr id="76" name="image59.png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06802" cy="172212"/>
        </a:xfrm>
        <a:prstGeom prst="rect">
          <a:avLst/>
        </a:prstGeom>
      </xdr:spPr>
    </xdr:pic>
    <xdr:clientData/>
  </xdr:oneCellAnchor>
  <xdr:oneCellAnchor>
    <xdr:from>
      <xdr:col>4</xdr:col>
      <xdr:colOff>152654</xdr:colOff>
      <xdr:row>3</xdr:row>
      <xdr:rowOff>202081</xdr:rowOff>
    </xdr:from>
    <xdr:ext cx="2296160" cy="169545"/>
    <xdr:grpSp>
      <xdr:nvGrpSpPr>
        <xdr:cNvPr id="77" name="Group 77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GrpSpPr/>
      </xdr:nvGrpSpPr>
      <xdr:grpSpPr>
        <a:xfrm>
          <a:off x="6153404" y="830731"/>
          <a:ext cx="2296160" cy="169545"/>
          <a:chOff x="0" y="0"/>
          <a:chExt cx="2296160" cy="169545"/>
        </a:xfrm>
      </xdr:grpSpPr>
      <xdr:pic>
        <xdr:nvPicPr>
          <xdr:cNvPr id="78" name="image60.png">
            <a:extLst>
              <a:ext uri="{FF2B5EF4-FFF2-40B4-BE49-F238E27FC236}">
                <a16:creationId xmlns:a16="http://schemas.microsoft.com/office/drawing/2014/main" id="{00000000-0008-0000-0200-00004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875282" cy="169163"/>
          </a:xfrm>
          <a:prstGeom prst="rect">
            <a:avLst/>
          </a:prstGeom>
        </xdr:spPr>
      </xdr:pic>
      <xdr:pic>
        <xdr:nvPicPr>
          <xdr:cNvPr id="79" name="image61.png">
            <a:extLst>
              <a:ext uri="{FF2B5EF4-FFF2-40B4-BE49-F238E27FC236}">
                <a16:creationId xmlns:a16="http://schemas.microsoft.com/office/drawing/2014/main" id="{00000000-0008-0000-0200-00004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23085" y="0"/>
            <a:ext cx="472948" cy="169163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25095</xdr:colOff>
      <xdr:row>18</xdr:row>
      <xdr:rowOff>55626</xdr:rowOff>
    </xdr:from>
    <xdr:ext cx="3213735" cy="363220"/>
    <xdr:grpSp>
      <xdr:nvGrpSpPr>
        <xdr:cNvPr id="80" name="Group 80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GrpSpPr/>
      </xdr:nvGrpSpPr>
      <xdr:grpSpPr>
        <a:xfrm>
          <a:off x="1139520" y="4313301"/>
          <a:ext cx="3213735" cy="363220"/>
          <a:chOff x="0" y="0"/>
          <a:chExt cx="3213735" cy="363220"/>
        </a:xfrm>
      </xdr:grpSpPr>
      <xdr:pic>
        <xdr:nvPicPr>
          <xdr:cNvPr id="81" name="image62.png">
            <a:extLst>
              <a:ext uri="{FF2B5EF4-FFF2-40B4-BE49-F238E27FC236}">
                <a16:creationId xmlns:a16="http://schemas.microsoft.com/office/drawing/2014/main" id="{00000000-0008-0000-0200-00005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213227" cy="172212"/>
          </a:xfrm>
          <a:prstGeom prst="rect">
            <a:avLst/>
          </a:prstGeom>
        </xdr:spPr>
      </xdr:pic>
      <xdr:pic>
        <xdr:nvPicPr>
          <xdr:cNvPr id="82" name="image63.png">
            <a:extLst>
              <a:ext uri="{FF2B5EF4-FFF2-40B4-BE49-F238E27FC236}">
                <a16:creationId xmlns:a16="http://schemas.microsoft.com/office/drawing/2014/main" id="{00000000-0008-0000-0200-00005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1314196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25095</xdr:colOff>
      <xdr:row>16</xdr:row>
      <xdr:rowOff>55626</xdr:rowOff>
    </xdr:from>
    <xdr:ext cx="3467100" cy="363220"/>
    <xdr:grpSp>
      <xdr:nvGrpSpPr>
        <xdr:cNvPr id="83" name="Group 83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GrpSpPr/>
      </xdr:nvGrpSpPr>
      <xdr:grpSpPr>
        <a:xfrm>
          <a:off x="1139520" y="3579876"/>
          <a:ext cx="3467100" cy="363220"/>
          <a:chOff x="0" y="0"/>
          <a:chExt cx="3467100" cy="363220"/>
        </a:xfrm>
      </xdr:grpSpPr>
      <xdr:pic>
        <xdr:nvPicPr>
          <xdr:cNvPr id="84" name="image64.png">
            <a:extLst>
              <a:ext uri="{FF2B5EF4-FFF2-40B4-BE49-F238E27FC236}">
                <a16:creationId xmlns:a16="http://schemas.microsoft.com/office/drawing/2014/main" id="{00000000-0008-0000-0200-00005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466846" cy="172212"/>
          </a:xfrm>
          <a:prstGeom prst="rect">
            <a:avLst/>
          </a:prstGeom>
        </xdr:spPr>
      </xdr:pic>
      <xdr:pic>
        <xdr:nvPicPr>
          <xdr:cNvPr id="85" name="image65.png">
            <a:extLst>
              <a:ext uri="{FF2B5EF4-FFF2-40B4-BE49-F238E27FC236}">
                <a16:creationId xmlns:a16="http://schemas.microsoft.com/office/drawing/2014/main" id="{00000000-0008-0000-0200-00005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2099183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101295</xdr:colOff>
      <xdr:row>11</xdr:row>
      <xdr:rowOff>30937</xdr:rowOff>
    </xdr:from>
    <xdr:ext cx="770470" cy="170992"/>
    <xdr:pic>
      <xdr:nvPicPr>
        <xdr:cNvPr id="89" name="image14.png">
          <a:extLst>
            <a:ext uri="{FF2B5EF4-FFF2-40B4-BE49-F238E27FC236}">
              <a16:creationId xmlns:a16="http://schemas.microsoft.com/office/drawing/2014/main" id="{72D0A88E-E47E-4418-8F8E-13C9B6ABD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5720" y="2364562"/>
          <a:ext cx="770470" cy="170992"/>
        </a:xfrm>
        <a:prstGeom prst="rect">
          <a:avLst/>
        </a:prstGeom>
      </xdr:spPr>
    </xdr:pic>
    <xdr:clientData/>
  </xdr:oneCellAnchor>
  <xdr:oneCellAnchor>
    <xdr:from>
      <xdr:col>2</xdr:col>
      <xdr:colOff>161925</xdr:colOff>
      <xdr:row>12</xdr:row>
      <xdr:rowOff>19050</xdr:rowOff>
    </xdr:from>
    <xdr:ext cx="536956" cy="153924"/>
    <xdr:pic>
      <xdr:nvPicPr>
        <xdr:cNvPr id="69" name="image189.png">
          <a:extLst>
            <a:ext uri="{FF2B5EF4-FFF2-40B4-BE49-F238E27FC236}">
              <a16:creationId xmlns:a16="http://schemas.microsoft.com/office/drawing/2014/main" id="{030830F8-4FFA-4D0C-9B2D-E8EBD76B4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6350" y="2590800"/>
          <a:ext cx="536956" cy="15392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3696461" y="1582597"/>
    <xdr:ext cx="156971" cy="804672"/>
    <xdr:pic>
      <xdr:nvPicPr>
        <xdr:cNvPr id="86" name="image66.png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absoluteAnchor>
    <xdr:pos x="4681473" y="1582597"/>
    <xdr:ext cx="156971" cy="804672"/>
    <xdr:pic>
      <xdr:nvPicPr>
        <xdr:cNvPr id="91" name="image66.png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139446</xdr:colOff>
      <xdr:row>9</xdr:row>
      <xdr:rowOff>92202</xdr:rowOff>
    </xdr:from>
    <xdr:ext cx="201168" cy="156972"/>
    <xdr:pic>
      <xdr:nvPicPr>
        <xdr:cNvPr id="96" name="image73.png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9</xdr:row>
      <xdr:rowOff>92202</xdr:rowOff>
    </xdr:from>
    <xdr:ext cx="201168" cy="156972"/>
    <xdr:pic>
      <xdr:nvPicPr>
        <xdr:cNvPr id="98" name="image73.png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10</xdr:row>
      <xdr:rowOff>122526</xdr:rowOff>
    </xdr:from>
    <xdr:ext cx="304800" cy="156972"/>
    <xdr:pic>
      <xdr:nvPicPr>
        <xdr:cNvPr id="99" name="image75.png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13</xdr:row>
      <xdr:rowOff>192786</xdr:rowOff>
    </xdr:from>
    <xdr:ext cx="649795" cy="137159"/>
    <xdr:pic>
      <xdr:nvPicPr>
        <xdr:cNvPr id="104" name="image76.png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13</xdr:row>
      <xdr:rowOff>192786</xdr:rowOff>
    </xdr:from>
    <xdr:ext cx="636079" cy="137159"/>
    <xdr:pic>
      <xdr:nvPicPr>
        <xdr:cNvPr id="105" name="image77.png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33147</xdr:colOff>
      <xdr:row>14</xdr:row>
      <xdr:rowOff>22860</xdr:rowOff>
    </xdr:from>
    <xdr:ext cx="1112240" cy="137160"/>
    <xdr:pic>
      <xdr:nvPicPr>
        <xdr:cNvPr id="106" name="image78.png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4709160"/>
          <a:ext cx="1112240" cy="137160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15</xdr:row>
      <xdr:rowOff>20830</xdr:rowOff>
    </xdr:from>
    <xdr:ext cx="649795" cy="137160"/>
    <xdr:pic>
      <xdr:nvPicPr>
        <xdr:cNvPr id="107" name="image76.png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397" y="4926205"/>
          <a:ext cx="649795" cy="137160"/>
        </a:xfrm>
        <a:prstGeom prst="rect">
          <a:avLst/>
        </a:prstGeom>
      </xdr:spPr>
    </xdr:pic>
    <xdr:clientData/>
  </xdr:oneCellAnchor>
  <xdr:oneCellAnchor>
    <xdr:from>
      <xdr:col>3</xdr:col>
      <xdr:colOff>33146</xdr:colOff>
      <xdr:row>15</xdr:row>
      <xdr:rowOff>20830</xdr:rowOff>
    </xdr:from>
    <xdr:ext cx="636079" cy="137160"/>
    <xdr:pic>
      <xdr:nvPicPr>
        <xdr:cNvPr id="108" name="image77.png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6346" y="4926205"/>
          <a:ext cx="636079" cy="137160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16</xdr:row>
      <xdr:rowOff>18469</xdr:rowOff>
    </xdr:from>
    <xdr:ext cx="510324" cy="137160"/>
    <xdr:pic>
      <xdr:nvPicPr>
        <xdr:cNvPr id="109" name="image79.png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5142919"/>
          <a:ext cx="510324" cy="137160"/>
        </a:xfrm>
        <a:prstGeom prst="rect">
          <a:avLst/>
        </a:prstGeom>
      </xdr:spPr>
    </xdr:pic>
    <xdr:clientData/>
  </xdr:oneCellAnchor>
  <xdr:oneCellAnchor>
    <xdr:from>
      <xdr:col>2</xdr:col>
      <xdr:colOff>33147</xdr:colOff>
      <xdr:row>17</xdr:row>
      <xdr:rowOff>30431</xdr:rowOff>
    </xdr:from>
    <xdr:ext cx="745997" cy="137464"/>
    <xdr:pic>
      <xdr:nvPicPr>
        <xdr:cNvPr id="110" name="image80.png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5373956"/>
          <a:ext cx="745997" cy="137464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17</xdr:row>
      <xdr:rowOff>30431</xdr:rowOff>
    </xdr:from>
    <xdr:ext cx="636079" cy="137464"/>
    <xdr:pic>
      <xdr:nvPicPr>
        <xdr:cNvPr id="111" name="image77.png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5373956"/>
          <a:ext cx="636079" cy="137464"/>
        </a:xfrm>
        <a:prstGeom prst="rect">
          <a:avLst/>
        </a:prstGeom>
      </xdr:spPr>
    </xdr:pic>
    <xdr:clientData/>
  </xdr:oneCellAnchor>
  <xdr:absoluteAnchor>
    <xdr:pos x="2758439" y="1071079"/>
    <xdr:ext cx="156971" cy="1066253"/>
    <xdr:pic>
      <xdr:nvPicPr>
        <xdr:cNvPr id="112" name="image81.png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066253"/>
        </a:xfrm>
        <a:prstGeom prst="rect">
          <a:avLst/>
        </a:prstGeom>
      </xdr:spPr>
    </xdr:pic>
    <xdr:clientData/>
  </xdr:absoluteAnchor>
  <xdr:absoluteAnchor>
    <xdr:pos x="3203448" y="1321485"/>
    <xdr:ext cx="156971" cy="558291"/>
    <xdr:pic>
      <xdr:nvPicPr>
        <xdr:cNvPr id="113" name="image82.png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4</xdr:row>
      <xdr:rowOff>73660</xdr:rowOff>
    </xdr:from>
    <xdr:ext cx="329565" cy="1318895"/>
    <xdr:grpSp>
      <xdr:nvGrpSpPr>
        <xdr:cNvPr id="114" name="Group 114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GrpSpPr/>
      </xdr:nvGrpSpPr>
      <xdr:grpSpPr>
        <a:xfrm>
          <a:off x="8063484" y="911860"/>
          <a:ext cx="329565" cy="1318895"/>
          <a:chOff x="0" y="0"/>
          <a:chExt cx="329565" cy="1318895"/>
        </a:xfrm>
      </xdr:grpSpPr>
      <xdr:pic>
        <xdr:nvPicPr>
          <xdr:cNvPr id="115" name="image83.png">
            <a:extLst>
              <a:ext uri="{FF2B5EF4-FFF2-40B4-BE49-F238E27FC236}">
                <a16:creationId xmlns:a16="http://schemas.microsoft.com/office/drawing/2014/main" id="{00000000-0008-0000-0300-00007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116" name="image84.png">
            <a:extLst>
              <a:ext uri="{FF2B5EF4-FFF2-40B4-BE49-F238E27FC236}">
                <a16:creationId xmlns:a16="http://schemas.microsoft.com/office/drawing/2014/main" id="{00000000-0008-0000-0300-00007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absoluteAnchor>
    <xdr:pos x="89153" y="1638985"/>
    <xdr:ext cx="223520" cy="156972"/>
    <xdr:pic>
      <xdr:nvPicPr>
        <xdr:cNvPr id="123" name="image90.png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oneCellAnchor>
    <xdr:from>
      <xdr:col>2</xdr:col>
      <xdr:colOff>80772</xdr:colOff>
      <xdr:row>9</xdr:row>
      <xdr:rowOff>31622</xdr:rowOff>
    </xdr:from>
    <xdr:ext cx="1713230" cy="504825"/>
    <xdr:grpSp>
      <xdr:nvGrpSpPr>
        <xdr:cNvPr id="124" name="Group 124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GrpSpPr/>
      </xdr:nvGrpSpPr>
      <xdr:grpSpPr>
        <a:xfrm>
          <a:off x="928497" y="2689097"/>
          <a:ext cx="1713230" cy="504825"/>
          <a:chOff x="0" y="0"/>
          <a:chExt cx="1713230" cy="504825"/>
        </a:xfrm>
      </xdr:grpSpPr>
      <xdr:pic>
        <xdr:nvPicPr>
          <xdr:cNvPr id="125" name="image85.png">
            <a:extLst>
              <a:ext uri="{FF2B5EF4-FFF2-40B4-BE49-F238E27FC236}">
                <a16:creationId xmlns:a16="http://schemas.microsoft.com/office/drawing/2014/main" id="{00000000-0008-0000-0300-00007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126" name="image91.png">
            <a:extLst>
              <a:ext uri="{FF2B5EF4-FFF2-40B4-BE49-F238E27FC236}">
                <a16:creationId xmlns:a16="http://schemas.microsoft.com/office/drawing/2014/main" id="{00000000-0008-0000-0300-00007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168463" cy="156972"/>
          </a:xfrm>
          <a:prstGeom prst="rect">
            <a:avLst/>
          </a:prstGeom>
        </xdr:spPr>
      </xdr:pic>
      <xdr:pic>
        <xdr:nvPicPr>
          <xdr:cNvPr id="127" name="image92.png">
            <a:extLst>
              <a:ext uri="{FF2B5EF4-FFF2-40B4-BE49-F238E27FC236}">
                <a16:creationId xmlns:a16="http://schemas.microsoft.com/office/drawing/2014/main" id="{00000000-0008-0000-0300-00007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712722" cy="156972"/>
          </a:xfrm>
          <a:prstGeom prst="rect">
            <a:avLst/>
          </a:prstGeom>
        </xdr:spPr>
      </xdr:pic>
    </xdr:grpSp>
    <xdr:clientData/>
  </xdr:oneCellAnchor>
  <xdr:absoluteAnchor>
    <xdr:pos x="366268" y="1204645"/>
    <xdr:ext cx="156972" cy="804672"/>
    <xdr:pic>
      <xdr:nvPicPr>
        <xdr:cNvPr id="128" name="image93.png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804672"/>
        </a:xfrm>
        <a:prstGeom prst="rect">
          <a:avLst/>
        </a:prstGeom>
      </xdr:spPr>
    </xdr:pic>
    <xdr:clientData/>
  </xdr:absoluteAnchor>
  <xdr:absoluteAnchor>
    <xdr:pos x="930147" y="1551736"/>
    <xdr:ext cx="1684401" cy="156972"/>
    <xdr:pic>
      <xdr:nvPicPr>
        <xdr:cNvPr id="129" name="image94.png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oneCellAnchor>
    <xdr:from>
      <xdr:col>15</xdr:col>
      <xdr:colOff>169926</xdr:colOff>
      <xdr:row>3</xdr:row>
      <xdr:rowOff>169290</xdr:rowOff>
    </xdr:from>
    <xdr:ext cx="329565" cy="1506220"/>
    <xdr:grpSp>
      <xdr:nvGrpSpPr>
        <xdr:cNvPr id="130" name="Group 130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GrpSpPr/>
      </xdr:nvGrpSpPr>
      <xdr:grpSpPr>
        <a:xfrm>
          <a:off x="8637651" y="836040"/>
          <a:ext cx="329565" cy="1506220"/>
          <a:chOff x="0" y="0"/>
          <a:chExt cx="329565" cy="1506220"/>
        </a:xfrm>
      </xdr:grpSpPr>
      <xdr:pic>
        <xdr:nvPicPr>
          <xdr:cNvPr id="131" name="image95.png">
            <a:extLst>
              <a:ext uri="{FF2B5EF4-FFF2-40B4-BE49-F238E27FC236}">
                <a16:creationId xmlns:a16="http://schemas.microsoft.com/office/drawing/2014/main" id="{00000000-0008-0000-0300-00008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132" name="image96.png">
            <a:extLst>
              <a:ext uri="{FF2B5EF4-FFF2-40B4-BE49-F238E27FC236}">
                <a16:creationId xmlns:a16="http://schemas.microsoft.com/office/drawing/2014/main" id="{00000000-0008-0000-0300-00008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169163</xdr:rowOff>
    </xdr:from>
    <xdr:ext cx="625297" cy="141732"/>
    <xdr:pic>
      <xdr:nvPicPr>
        <xdr:cNvPr id="133" name="image97.png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absoluteAnchor>
    <xdr:pos x="3677411" y="1239316"/>
    <xdr:ext cx="929640" cy="156972"/>
    <xdr:pic>
      <xdr:nvPicPr>
        <xdr:cNvPr id="134" name="image98.png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7411" y="1239316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5</xdr:row>
      <xdr:rowOff>32766</xdr:rowOff>
    </xdr:from>
    <xdr:ext cx="898525" cy="504825"/>
    <xdr:grpSp>
      <xdr:nvGrpSpPr>
        <xdr:cNvPr id="135" name="Group 135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GrpSpPr/>
      </xdr:nvGrpSpPr>
      <xdr:grpSpPr>
        <a:xfrm>
          <a:off x="4618100" y="1023366"/>
          <a:ext cx="898525" cy="504825"/>
          <a:chOff x="0" y="0"/>
          <a:chExt cx="898525" cy="504825"/>
        </a:xfrm>
      </xdr:grpSpPr>
      <xdr:pic>
        <xdr:nvPicPr>
          <xdr:cNvPr id="136" name="image99.png">
            <a:extLst>
              <a:ext uri="{FF2B5EF4-FFF2-40B4-BE49-F238E27FC236}">
                <a16:creationId xmlns:a16="http://schemas.microsoft.com/office/drawing/2014/main" id="{00000000-0008-0000-0300-00008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137" name="image100.png">
            <a:extLst>
              <a:ext uri="{FF2B5EF4-FFF2-40B4-BE49-F238E27FC236}">
                <a16:creationId xmlns:a16="http://schemas.microsoft.com/office/drawing/2014/main" id="{00000000-0008-0000-0300-00008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138" name="image101.png">
            <a:extLst>
              <a:ext uri="{FF2B5EF4-FFF2-40B4-BE49-F238E27FC236}">
                <a16:creationId xmlns:a16="http://schemas.microsoft.com/office/drawing/2014/main" id="{00000000-0008-0000-0300-00008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356362</xdr:colOff>
      <xdr:row>4</xdr:row>
      <xdr:rowOff>153161</xdr:rowOff>
    </xdr:from>
    <xdr:ext cx="492899" cy="141732"/>
    <xdr:pic>
      <xdr:nvPicPr>
        <xdr:cNvPr id="139" name="image102.png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2"/>
        </a:xfrm>
        <a:prstGeom prst="rect">
          <a:avLst/>
        </a:prstGeom>
      </xdr:spPr>
    </xdr:pic>
    <xdr:clientData/>
  </xdr:oneCellAnchor>
  <xdr:oneCellAnchor>
    <xdr:from>
      <xdr:col>9</xdr:col>
      <xdr:colOff>149733</xdr:colOff>
      <xdr:row>5</xdr:row>
      <xdr:rowOff>124714</xdr:rowOff>
    </xdr:from>
    <xdr:ext cx="156971" cy="1242313"/>
    <xdr:pic>
      <xdr:nvPicPr>
        <xdr:cNvPr id="140" name="image103.png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5683" y="1115314"/>
          <a:ext cx="156971" cy="1242313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76365</xdr:rowOff>
    </xdr:from>
    <xdr:ext cx="156972" cy="1066253"/>
    <xdr:pic>
      <xdr:nvPicPr>
        <xdr:cNvPr id="141" name="image81.png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100634</xdr:rowOff>
    </xdr:from>
    <xdr:ext cx="329565" cy="1022350"/>
    <xdr:grpSp>
      <xdr:nvGrpSpPr>
        <xdr:cNvPr id="142" name="Group 142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GrpSpPr/>
      </xdr:nvGrpSpPr>
      <xdr:grpSpPr>
        <a:xfrm>
          <a:off x="6596633" y="1243634"/>
          <a:ext cx="329565" cy="1022350"/>
          <a:chOff x="0" y="0"/>
          <a:chExt cx="329565" cy="1022350"/>
        </a:xfrm>
      </xdr:grpSpPr>
      <xdr:pic>
        <xdr:nvPicPr>
          <xdr:cNvPr id="143" name="image104.png">
            <a:extLst>
              <a:ext uri="{FF2B5EF4-FFF2-40B4-BE49-F238E27FC236}">
                <a16:creationId xmlns:a16="http://schemas.microsoft.com/office/drawing/2014/main" id="{00000000-0008-0000-0300-00008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144" name="image105.png">
            <a:extLst>
              <a:ext uri="{FF2B5EF4-FFF2-40B4-BE49-F238E27FC236}">
                <a16:creationId xmlns:a16="http://schemas.microsoft.com/office/drawing/2014/main" id="{00000000-0008-0000-0300-00009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664718</xdr:colOff>
      <xdr:row>6</xdr:row>
      <xdr:rowOff>51828</xdr:rowOff>
    </xdr:from>
    <xdr:ext cx="317500" cy="1057275"/>
    <xdr:grpSp>
      <xdr:nvGrpSpPr>
        <xdr:cNvPr id="145" name="Group 145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GrpSpPr/>
      </xdr:nvGrpSpPr>
      <xdr:grpSpPr>
        <a:xfrm>
          <a:off x="7008368" y="1194828"/>
          <a:ext cx="317500" cy="1057275"/>
          <a:chOff x="0" y="0"/>
          <a:chExt cx="317500" cy="1057275"/>
        </a:xfrm>
      </xdr:grpSpPr>
      <xdr:pic>
        <xdr:nvPicPr>
          <xdr:cNvPr id="146" name="image106.png">
            <a:extLst>
              <a:ext uri="{FF2B5EF4-FFF2-40B4-BE49-F238E27FC236}">
                <a16:creationId xmlns:a16="http://schemas.microsoft.com/office/drawing/2014/main" id="{00000000-0008-0000-0300-00009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147" name="image107.png">
            <a:extLst>
              <a:ext uri="{FF2B5EF4-FFF2-40B4-BE49-F238E27FC236}">
                <a16:creationId xmlns:a16="http://schemas.microsoft.com/office/drawing/2014/main" id="{00000000-0008-0000-0300-00009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5</xdr:col>
      <xdr:colOff>463168</xdr:colOff>
      <xdr:row>1</xdr:row>
      <xdr:rowOff>102870</xdr:rowOff>
    </xdr:from>
    <xdr:ext cx="1595374" cy="141731"/>
    <xdr:pic>
      <xdr:nvPicPr>
        <xdr:cNvPr id="152" name="image111.png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95374" cy="141731"/>
        </a:xfrm>
        <a:prstGeom prst="rect">
          <a:avLst/>
        </a:prstGeom>
      </xdr:spPr>
    </xdr:pic>
    <xdr:clientData/>
  </xdr:oneCellAnchor>
  <xdr:oneCellAnchor>
    <xdr:from>
      <xdr:col>6</xdr:col>
      <xdr:colOff>51181</xdr:colOff>
      <xdr:row>2</xdr:row>
      <xdr:rowOff>6095</xdr:rowOff>
    </xdr:from>
    <xdr:ext cx="1440941" cy="141731"/>
    <xdr:pic>
      <xdr:nvPicPr>
        <xdr:cNvPr id="153" name="image112.png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0941" cy="141731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6096</xdr:rowOff>
    </xdr:from>
    <xdr:ext cx="1458594" cy="150875"/>
    <xdr:pic>
      <xdr:nvPicPr>
        <xdr:cNvPr id="155" name="image114.png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260477</xdr:colOff>
      <xdr:row>3</xdr:row>
      <xdr:rowOff>6096</xdr:rowOff>
    </xdr:from>
    <xdr:ext cx="667169" cy="150875"/>
    <xdr:pic>
      <xdr:nvPicPr>
        <xdr:cNvPr id="156" name="image115.png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oneCellAnchor>
    <xdr:from>
      <xdr:col>13</xdr:col>
      <xdr:colOff>57150</xdr:colOff>
      <xdr:row>6</xdr:row>
      <xdr:rowOff>0</xdr:rowOff>
    </xdr:from>
    <xdr:ext cx="329565" cy="1202690"/>
    <xdr:grpSp>
      <xdr:nvGrpSpPr>
        <xdr:cNvPr id="72" name="Group 719">
          <a:extLst>
            <a:ext uri="{FF2B5EF4-FFF2-40B4-BE49-F238E27FC236}">
              <a16:creationId xmlns:a16="http://schemas.microsoft.com/office/drawing/2014/main" id="{CC16714E-7319-49DC-89B2-F19E5D188604}"/>
            </a:ext>
          </a:extLst>
        </xdr:cNvPr>
        <xdr:cNvGrpSpPr/>
      </xdr:nvGrpSpPr>
      <xdr:grpSpPr>
        <a:xfrm>
          <a:off x="7572375" y="1143000"/>
          <a:ext cx="329565" cy="1202690"/>
          <a:chOff x="0" y="0"/>
          <a:chExt cx="329565" cy="1202690"/>
        </a:xfrm>
      </xdr:grpSpPr>
      <xdr:pic>
        <xdr:nvPicPr>
          <xdr:cNvPr id="73" name="image110.png">
            <a:extLst>
              <a:ext uri="{FF2B5EF4-FFF2-40B4-BE49-F238E27FC236}">
                <a16:creationId xmlns:a16="http://schemas.microsoft.com/office/drawing/2014/main" id="{BF94FFA4-C443-4A41-8092-47DC2BE4178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74" name="image111.png">
            <a:extLst>
              <a:ext uri="{FF2B5EF4-FFF2-40B4-BE49-F238E27FC236}">
                <a16:creationId xmlns:a16="http://schemas.microsoft.com/office/drawing/2014/main" id="{50DFED42-984B-480F-9FD1-1B0F80CD0E2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120396</xdr:colOff>
      <xdr:row>9</xdr:row>
      <xdr:rowOff>90297</xdr:rowOff>
    </xdr:from>
    <xdr:ext cx="201168" cy="155448"/>
    <xdr:pic>
      <xdr:nvPicPr>
        <xdr:cNvPr id="167" name="image73.png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2747772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61721</xdr:colOff>
      <xdr:row>9</xdr:row>
      <xdr:rowOff>4572</xdr:rowOff>
    </xdr:from>
    <xdr:ext cx="672249" cy="155448"/>
    <xdr:pic>
      <xdr:nvPicPr>
        <xdr:cNvPr id="168" name="image117.png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7671" y="2662047"/>
          <a:ext cx="672249" cy="155448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8</xdr:row>
      <xdr:rowOff>176022</xdr:rowOff>
    </xdr:from>
    <xdr:ext cx="201168" cy="155448"/>
    <xdr:pic>
      <xdr:nvPicPr>
        <xdr:cNvPr id="169" name="image73.png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10</xdr:row>
      <xdr:rowOff>33961</xdr:rowOff>
    </xdr:from>
    <xdr:ext cx="725881" cy="155447"/>
    <xdr:pic>
      <xdr:nvPicPr>
        <xdr:cNvPr id="170" name="image118.png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5881" cy="155447"/>
        </a:xfrm>
        <a:prstGeom prst="rect">
          <a:avLst/>
        </a:prstGeom>
      </xdr:spPr>
    </xdr:pic>
    <xdr:clientData/>
  </xdr:oneCellAnchor>
  <xdr:oneCellAnchor>
    <xdr:from>
      <xdr:col>10</xdr:col>
      <xdr:colOff>121157</xdr:colOff>
      <xdr:row>10</xdr:row>
      <xdr:rowOff>33961</xdr:rowOff>
    </xdr:from>
    <xdr:ext cx="192024" cy="155447"/>
    <xdr:pic>
      <xdr:nvPicPr>
        <xdr:cNvPr id="171" name="image119.png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5447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11</xdr:row>
      <xdr:rowOff>33021</xdr:rowOff>
    </xdr:from>
    <xdr:ext cx="762762" cy="155752"/>
    <xdr:pic>
      <xdr:nvPicPr>
        <xdr:cNvPr id="172" name="image120.png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762" cy="15575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11</xdr:row>
      <xdr:rowOff>33021</xdr:rowOff>
    </xdr:from>
    <xdr:ext cx="201168" cy="155752"/>
    <xdr:pic>
      <xdr:nvPicPr>
        <xdr:cNvPr id="173" name="image73.png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5752"/>
        </a:xfrm>
        <a:prstGeom prst="rect">
          <a:avLst/>
        </a:prstGeom>
      </xdr:spPr>
    </xdr:pic>
    <xdr:clientData/>
  </xdr:oneCellAnchor>
  <xdr:oneCellAnchor>
    <xdr:from>
      <xdr:col>10</xdr:col>
      <xdr:colOff>70865</xdr:colOff>
      <xdr:row>12</xdr:row>
      <xdr:rowOff>33199</xdr:rowOff>
    </xdr:from>
    <xdr:ext cx="304800" cy="155448"/>
    <xdr:pic>
      <xdr:nvPicPr>
        <xdr:cNvPr id="175" name="image75.png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5448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13</xdr:row>
      <xdr:rowOff>70866</xdr:rowOff>
    </xdr:from>
    <xdr:ext cx="201168" cy="156971"/>
    <xdr:pic>
      <xdr:nvPicPr>
        <xdr:cNvPr id="176" name="image73.png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22097</xdr:colOff>
      <xdr:row>13</xdr:row>
      <xdr:rowOff>78485</xdr:rowOff>
    </xdr:from>
    <xdr:ext cx="365760" cy="141731"/>
    <xdr:pic>
      <xdr:nvPicPr>
        <xdr:cNvPr id="177" name="image122.png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5760" cy="14173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13</xdr:row>
      <xdr:rowOff>70866</xdr:rowOff>
    </xdr:from>
    <xdr:ext cx="201168" cy="156971"/>
    <xdr:pic>
      <xdr:nvPicPr>
        <xdr:cNvPr id="178" name="image73.png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14</xdr:row>
      <xdr:rowOff>38706</xdr:rowOff>
    </xdr:from>
    <xdr:ext cx="280035" cy="156971"/>
    <xdr:pic>
      <xdr:nvPicPr>
        <xdr:cNvPr id="179" name="image123.png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14</xdr:row>
      <xdr:rowOff>38706</xdr:rowOff>
    </xdr:from>
    <xdr:ext cx="201168" cy="156971"/>
    <xdr:pic>
      <xdr:nvPicPr>
        <xdr:cNvPr id="180" name="image73.png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1</xdr:col>
      <xdr:colOff>52577</xdr:colOff>
      <xdr:row>17</xdr:row>
      <xdr:rowOff>177546</xdr:rowOff>
    </xdr:from>
    <xdr:ext cx="428548" cy="123443"/>
    <xdr:pic>
      <xdr:nvPicPr>
        <xdr:cNvPr id="181" name="image124.png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8548" cy="123443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17</xdr:row>
      <xdr:rowOff>70866</xdr:rowOff>
    </xdr:from>
    <xdr:ext cx="192024" cy="156971"/>
    <xdr:pic>
      <xdr:nvPicPr>
        <xdr:cNvPr id="182" name="image119.png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17</xdr:row>
      <xdr:rowOff>70866</xdr:rowOff>
    </xdr:from>
    <xdr:ext cx="342900" cy="156971"/>
    <xdr:pic>
      <xdr:nvPicPr>
        <xdr:cNvPr id="183" name="image125.png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2900" cy="156971"/>
        </a:xfrm>
        <a:prstGeom prst="rect">
          <a:avLst/>
        </a:prstGeom>
      </xdr:spPr>
    </xdr:pic>
    <xdr:clientData/>
  </xdr:oneCellAnchor>
  <xdr:oneCellAnchor>
    <xdr:from>
      <xdr:col>10</xdr:col>
      <xdr:colOff>134873</xdr:colOff>
      <xdr:row>17</xdr:row>
      <xdr:rowOff>78485</xdr:rowOff>
    </xdr:from>
    <xdr:ext cx="131064" cy="156972"/>
    <xdr:pic>
      <xdr:nvPicPr>
        <xdr:cNvPr id="184" name="image126.png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2"/>
        </a:xfrm>
        <a:prstGeom prst="rect">
          <a:avLst/>
        </a:prstGeom>
      </xdr:spPr>
    </xdr:pic>
    <xdr:clientData/>
  </xdr:oneCellAnchor>
  <xdr:oneCellAnchor>
    <xdr:from>
      <xdr:col>9</xdr:col>
      <xdr:colOff>20573</xdr:colOff>
      <xdr:row>17</xdr:row>
      <xdr:rowOff>363854</xdr:rowOff>
    </xdr:from>
    <xdr:ext cx="716915" cy="411480"/>
    <xdr:grpSp>
      <xdr:nvGrpSpPr>
        <xdr:cNvPr id="185" name="Group 185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GrpSpPr/>
      </xdr:nvGrpSpPr>
      <xdr:grpSpPr>
        <a:xfrm>
          <a:off x="5335523" y="4973954"/>
          <a:ext cx="716915" cy="411480"/>
          <a:chOff x="0" y="0"/>
          <a:chExt cx="716915" cy="411480"/>
        </a:xfrm>
      </xdr:grpSpPr>
      <xdr:pic>
        <xdr:nvPicPr>
          <xdr:cNvPr id="186" name="image127.png">
            <a:extLst>
              <a:ext uri="{FF2B5EF4-FFF2-40B4-BE49-F238E27FC236}">
                <a16:creationId xmlns:a16="http://schemas.microsoft.com/office/drawing/2014/main" id="{00000000-0008-0000-0400-0000B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23850" cy="124968"/>
          </a:xfrm>
          <a:prstGeom prst="rect">
            <a:avLst/>
          </a:prstGeom>
        </xdr:spPr>
      </xdr:pic>
      <xdr:pic>
        <xdr:nvPicPr>
          <xdr:cNvPr id="187" name="image128.png">
            <a:extLst>
              <a:ext uri="{FF2B5EF4-FFF2-40B4-BE49-F238E27FC236}">
                <a16:creationId xmlns:a16="http://schemas.microsoft.com/office/drawing/2014/main" id="{00000000-0008-0000-0400-0000B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8"/>
          </a:xfrm>
          <a:prstGeom prst="rect">
            <a:avLst/>
          </a:prstGeom>
        </xdr:spPr>
      </xdr:pic>
      <xdr:pic>
        <xdr:nvPicPr>
          <xdr:cNvPr id="188" name="image129.png">
            <a:extLst>
              <a:ext uri="{FF2B5EF4-FFF2-40B4-BE49-F238E27FC236}">
                <a16:creationId xmlns:a16="http://schemas.microsoft.com/office/drawing/2014/main" id="{00000000-0008-0000-0400-0000B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134873</xdr:colOff>
      <xdr:row>18</xdr:row>
      <xdr:rowOff>134621</xdr:rowOff>
    </xdr:from>
    <xdr:ext cx="131064" cy="156971"/>
    <xdr:pic>
      <xdr:nvPicPr>
        <xdr:cNvPr id="189" name="image126.png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1"/>
        </a:xfrm>
        <a:prstGeom prst="rect">
          <a:avLst/>
        </a:prstGeom>
      </xdr:spPr>
    </xdr:pic>
    <xdr:clientData/>
  </xdr:oneCellAnchor>
  <xdr:oneCellAnchor>
    <xdr:from>
      <xdr:col>9</xdr:col>
      <xdr:colOff>20573</xdr:colOff>
      <xdr:row>19</xdr:row>
      <xdr:rowOff>13144</xdr:rowOff>
    </xdr:from>
    <xdr:ext cx="716915" cy="411480"/>
    <xdr:grpSp>
      <xdr:nvGrpSpPr>
        <xdr:cNvPr id="190" name="Group 190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GrpSpPr/>
      </xdr:nvGrpSpPr>
      <xdr:grpSpPr>
        <a:xfrm>
          <a:off x="5335523" y="5423344"/>
          <a:ext cx="716915" cy="411480"/>
          <a:chOff x="0" y="0"/>
          <a:chExt cx="716915" cy="411480"/>
        </a:xfrm>
      </xdr:grpSpPr>
      <xdr:pic>
        <xdr:nvPicPr>
          <xdr:cNvPr id="191" name="image130.png">
            <a:extLst>
              <a:ext uri="{FF2B5EF4-FFF2-40B4-BE49-F238E27FC236}">
                <a16:creationId xmlns:a16="http://schemas.microsoft.com/office/drawing/2014/main" id="{00000000-0008-0000-0400-0000B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91160" cy="124968"/>
          </a:xfrm>
          <a:prstGeom prst="rect">
            <a:avLst/>
          </a:prstGeom>
        </xdr:spPr>
      </xdr:pic>
      <xdr:pic>
        <xdr:nvPicPr>
          <xdr:cNvPr id="192" name="image128.png">
            <a:extLst>
              <a:ext uri="{FF2B5EF4-FFF2-40B4-BE49-F238E27FC236}">
                <a16:creationId xmlns:a16="http://schemas.microsoft.com/office/drawing/2014/main" id="{00000000-0008-0000-0400-0000C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8"/>
          </a:xfrm>
          <a:prstGeom prst="rect">
            <a:avLst/>
          </a:prstGeom>
        </xdr:spPr>
      </xdr:pic>
      <xdr:pic>
        <xdr:nvPicPr>
          <xdr:cNvPr id="193" name="image129.png">
            <a:extLst>
              <a:ext uri="{FF2B5EF4-FFF2-40B4-BE49-F238E27FC236}">
                <a16:creationId xmlns:a16="http://schemas.microsoft.com/office/drawing/2014/main" id="{00000000-0008-0000-0400-0000C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19</xdr:row>
      <xdr:rowOff>139636</xdr:rowOff>
    </xdr:from>
    <xdr:ext cx="304800" cy="156971"/>
    <xdr:pic>
      <xdr:nvPicPr>
        <xdr:cNvPr id="194" name="image75.png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1"/>
        </a:xfrm>
        <a:prstGeom prst="rect">
          <a:avLst/>
        </a:prstGeom>
      </xdr:spPr>
    </xdr:pic>
    <xdr:clientData/>
  </xdr:oneCellAnchor>
  <xdr:oneCellAnchor>
    <xdr:from>
      <xdr:col>5</xdr:col>
      <xdr:colOff>455548</xdr:colOff>
      <xdr:row>1</xdr:row>
      <xdr:rowOff>102870</xdr:rowOff>
    </xdr:from>
    <xdr:ext cx="1611249" cy="141731"/>
    <xdr:pic>
      <xdr:nvPicPr>
        <xdr:cNvPr id="196" name="image131.png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1249" cy="141731"/>
        </a:xfrm>
        <a:prstGeom prst="rect">
          <a:avLst/>
        </a:prstGeom>
      </xdr:spPr>
    </xdr:pic>
    <xdr:clientData/>
  </xdr:oneCellAnchor>
  <xdr:oneCellAnchor>
    <xdr:from>
      <xdr:col>5</xdr:col>
      <xdr:colOff>452500</xdr:colOff>
      <xdr:row>2</xdr:row>
      <xdr:rowOff>6095</xdr:rowOff>
    </xdr:from>
    <xdr:ext cx="1629282" cy="141731"/>
    <xdr:pic>
      <xdr:nvPicPr>
        <xdr:cNvPr id="197" name="image132.png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29282" cy="141731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6095</xdr:rowOff>
    </xdr:from>
    <xdr:ext cx="1458594" cy="150875"/>
    <xdr:pic>
      <xdr:nvPicPr>
        <xdr:cNvPr id="199" name="image114.png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260477</xdr:colOff>
      <xdr:row>3</xdr:row>
      <xdr:rowOff>6095</xdr:rowOff>
    </xdr:from>
    <xdr:ext cx="667169" cy="150875"/>
    <xdr:pic>
      <xdr:nvPicPr>
        <xdr:cNvPr id="200" name="image115.png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89153" y="1638680"/>
    <xdr:ext cx="223520" cy="156972"/>
    <xdr:pic>
      <xdr:nvPicPr>
        <xdr:cNvPr id="201" name="image90.png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absoluteAnchor>
    <xdr:pos x="490093" y="1194816"/>
    <xdr:ext cx="156972" cy="804672"/>
    <xdr:pic>
      <xdr:nvPicPr>
        <xdr:cNvPr id="202" name="image133.png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093" y="1194816"/>
          <a:ext cx="156972" cy="804672"/>
        </a:xfrm>
        <a:prstGeom prst="rect">
          <a:avLst/>
        </a:prstGeom>
      </xdr:spPr>
    </xdr:pic>
    <xdr:clientData/>
  </xdr:absoluteAnchor>
  <xdr:absoluteAnchor>
    <xdr:pos x="930147" y="1551813"/>
    <xdr:ext cx="1684401" cy="156972"/>
    <xdr:pic>
      <xdr:nvPicPr>
        <xdr:cNvPr id="203" name="image94.png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4</xdr:row>
      <xdr:rowOff>73660</xdr:rowOff>
    </xdr:from>
    <xdr:ext cx="329565" cy="1318895"/>
    <xdr:grpSp>
      <xdr:nvGrpSpPr>
        <xdr:cNvPr id="206" name="Group 206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GrpSpPr/>
      </xdr:nvGrpSpPr>
      <xdr:grpSpPr>
        <a:xfrm>
          <a:off x="8092059" y="911860"/>
          <a:ext cx="329565" cy="1318895"/>
          <a:chOff x="0" y="0"/>
          <a:chExt cx="329565" cy="1318895"/>
        </a:xfrm>
      </xdr:grpSpPr>
      <xdr:pic>
        <xdr:nvPicPr>
          <xdr:cNvPr id="207" name="image83.png">
            <a:extLst>
              <a:ext uri="{FF2B5EF4-FFF2-40B4-BE49-F238E27FC236}">
                <a16:creationId xmlns:a16="http://schemas.microsoft.com/office/drawing/2014/main" id="{00000000-0008-0000-0400-0000C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208" name="image84.png">
            <a:extLst>
              <a:ext uri="{FF2B5EF4-FFF2-40B4-BE49-F238E27FC236}">
                <a16:creationId xmlns:a16="http://schemas.microsoft.com/office/drawing/2014/main" id="{00000000-0008-0000-0400-0000D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3</xdr:row>
      <xdr:rowOff>169290</xdr:rowOff>
    </xdr:from>
    <xdr:ext cx="329565" cy="1506220"/>
    <xdr:grpSp>
      <xdr:nvGrpSpPr>
        <xdr:cNvPr id="209" name="Group 209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GrpSpPr/>
      </xdr:nvGrpSpPr>
      <xdr:grpSpPr>
        <a:xfrm>
          <a:off x="8666226" y="836040"/>
          <a:ext cx="329565" cy="1506220"/>
          <a:chOff x="0" y="0"/>
          <a:chExt cx="329565" cy="1506220"/>
        </a:xfrm>
      </xdr:grpSpPr>
      <xdr:pic>
        <xdr:nvPicPr>
          <xdr:cNvPr id="210" name="image95.png">
            <a:extLst>
              <a:ext uri="{FF2B5EF4-FFF2-40B4-BE49-F238E27FC236}">
                <a16:creationId xmlns:a16="http://schemas.microsoft.com/office/drawing/2014/main" id="{00000000-0008-0000-0400-0000D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211" name="image96.png">
            <a:extLst>
              <a:ext uri="{FF2B5EF4-FFF2-40B4-BE49-F238E27FC236}">
                <a16:creationId xmlns:a16="http://schemas.microsoft.com/office/drawing/2014/main" id="{00000000-0008-0000-0400-0000D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7</xdr:col>
      <xdr:colOff>93725</xdr:colOff>
      <xdr:row>5</xdr:row>
      <xdr:rowOff>32765</xdr:rowOff>
    </xdr:from>
    <xdr:ext cx="898525" cy="504825"/>
    <xdr:grpSp>
      <xdr:nvGrpSpPr>
        <xdr:cNvPr id="213" name="Group 213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GrpSpPr/>
      </xdr:nvGrpSpPr>
      <xdr:grpSpPr>
        <a:xfrm>
          <a:off x="4484750" y="1023365"/>
          <a:ext cx="898525" cy="504825"/>
          <a:chOff x="0" y="0"/>
          <a:chExt cx="898525" cy="504825"/>
        </a:xfrm>
      </xdr:grpSpPr>
      <xdr:pic>
        <xdr:nvPicPr>
          <xdr:cNvPr id="214" name="image99.png">
            <a:extLst>
              <a:ext uri="{FF2B5EF4-FFF2-40B4-BE49-F238E27FC236}">
                <a16:creationId xmlns:a16="http://schemas.microsoft.com/office/drawing/2014/main" id="{00000000-0008-0000-0400-0000D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215" name="image100.png">
            <a:extLst>
              <a:ext uri="{FF2B5EF4-FFF2-40B4-BE49-F238E27FC236}">
                <a16:creationId xmlns:a16="http://schemas.microsoft.com/office/drawing/2014/main" id="{00000000-0008-0000-0400-0000D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216" name="image101.png">
            <a:extLst>
              <a:ext uri="{FF2B5EF4-FFF2-40B4-BE49-F238E27FC236}">
                <a16:creationId xmlns:a16="http://schemas.microsoft.com/office/drawing/2014/main" id="{00000000-0008-0000-0400-0000D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356362</xdr:colOff>
      <xdr:row>4</xdr:row>
      <xdr:rowOff>153162</xdr:rowOff>
    </xdr:from>
    <xdr:ext cx="492899" cy="141731"/>
    <xdr:pic>
      <xdr:nvPicPr>
        <xdr:cNvPr id="217" name="image102.png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349758</xdr:colOff>
      <xdr:row>5</xdr:row>
      <xdr:rowOff>153289</xdr:rowOff>
    </xdr:from>
    <xdr:ext cx="156971" cy="1242314"/>
    <xdr:pic>
      <xdr:nvPicPr>
        <xdr:cNvPr id="218" name="image103.png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76365</xdr:rowOff>
    </xdr:from>
    <xdr:ext cx="156972" cy="1066253"/>
    <xdr:pic>
      <xdr:nvPicPr>
        <xdr:cNvPr id="219" name="image81.png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100634</xdr:rowOff>
    </xdr:from>
    <xdr:ext cx="329565" cy="1022350"/>
    <xdr:grpSp>
      <xdr:nvGrpSpPr>
        <xdr:cNvPr id="220" name="Group 220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GrpSpPr/>
      </xdr:nvGrpSpPr>
      <xdr:grpSpPr>
        <a:xfrm>
          <a:off x="6568058" y="1243634"/>
          <a:ext cx="329565" cy="1022350"/>
          <a:chOff x="0" y="0"/>
          <a:chExt cx="329565" cy="1022350"/>
        </a:xfrm>
      </xdr:grpSpPr>
      <xdr:pic>
        <xdr:nvPicPr>
          <xdr:cNvPr id="221" name="image104.png">
            <a:extLst>
              <a:ext uri="{FF2B5EF4-FFF2-40B4-BE49-F238E27FC236}">
                <a16:creationId xmlns:a16="http://schemas.microsoft.com/office/drawing/2014/main" id="{00000000-0008-0000-0400-0000D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222" name="image105.png">
            <a:extLst>
              <a:ext uri="{FF2B5EF4-FFF2-40B4-BE49-F238E27FC236}">
                <a16:creationId xmlns:a16="http://schemas.microsoft.com/office/drawing/2014/main" id="{00000000-0008-0000-0400-0000D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664718</xdr:colOff>
      <xdr:row>6</xdr:row>
      <xdr:rowOff>51828</xdr:rowOff>
    </xdr:from>
    <xdr:ext cx="317500" cy="1057275"/>
    <xdr:grpSp>
      <xdr:nvGrpSpPr>
        <xdr:cNvPr id="223" name="Group 223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GrpSpPr/>
      </xdr:nvGrpSpPr>
      <xdr:grpSpPr>
        <a:xfrm>
          <a:off x="7036943" y="1194828"/>
          <a:ext cx="317500" cy="1057275"/>
          <a:chOff x="0" y="0"/>
          <a:chExt cx="317500" cy="1057275"/>
        </a:xfrm>
      </xdr:grpSpPr>
      <xdr:pic>
        <xdr:nvPicPr>
          <xdr:cNvPr id="224" name="image106.png">
            <a:extLst>
              <a:ext uri="{FF2B5EF4-FFF2-40B4-BE49-F238E27FC236}">
                <a16:creationId xmlns:a16="http://schemas.microsoft.com/office/drawing/2014/main" id="{00000000-0008-0000-0400-0000E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225" name="image107.png">
            <a:extLst>
              <a:ext uri="{FF2B5EF4-FFF2-40B4-BE49-F238E27FC236}">
                <a16:creationId xmlns:a16="http://schemas.microsoft.com/office/drawing/2014/main" id="{00000000-0008-0000-0400-0000E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169164</xdr:rowOff>
    </xdr:from>
    <xdr:ext cx="625297" cy="141732"/>
    <xdr:pic>
      <xdr:nvPicPr>
        <xdr:cNvPr id="229" name="image97.png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9</xdr:row>
      <xdr:rowOff>88773</xdr:rowOff>
    </xdr:from>
    <xdr:ext cx="1676273" cy="330708"/>
    <xdr:grpSp>
      <xdr:nvGrpSpPr>
        <xdr:cNvPr id="230" name="Group 230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GrpSpPr/>
      </xdr:nvGrpSpPr>
      <xdr:grpSpPr>
        <a:xfrm>
          <a:off x="928497" y="2746248"/>
          <a:ext cx="1676273" cy="330708"/>
          <a:chOff x="0" y="0"/>
          <a:chExt cx="1676273" cy="330708"/>
        </a:xfrm>
      </xdr:grpSpPr>
      <xdr:pic>
        <xdr:nvPicPr>
          <xdr:cNvPr id="231" name="image134.png">
            <a:extLst>
              <a:ext uri="{FF2B5EF4-FFF2-40B4-BE49-F238E27FC236}">
                <a16:creationId xmlns:a16="http://schemas.microsoft.com/office/drawing/2014/main" id="{00000000-0008-0000-0400-0000E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232" name="image135.png">
            <a:extLst>
              <a:ext uri="{FF2B5EF4-FFF2-40B4-BE49-F238E27FC236}">
                <a16:creationId xmlns:a16="http://schemas.microsoft.com/office/drawing/2014/main" id="{00000000-0008-0000-0400-0000E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23622</xdr:colOff>
      <xdr:row>13</xdr:row>
      <xdr:rowOff>3810</xdr:rowOff>
    </xdr:from>
    <xdr:ext cx="1744980" cy="156972"/>
    <xdr:pic>
      <xdr:nvPicPr>
        <xdr:cNvPr id="234" name="image137.png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44980" cy="156972"/>
        </a:xfrm>
        <a:prstGeom prst="rect">
          <a:avLst/>
        </a:prstGeom>
      </xdr:spPr>
    </xdr:pic>
    <xdr:clientData/>
  </xdr:oneCellAnchor>
  <xdr:oneCellAnchor>
    <xdr:from>
      <xdr:col>3</xdr:col>
      <xdr:colOff>177546</xdr:colOff>
      <xdr:row>21</xdr:row>
      <xdr:rowOff>99821</xdr:rowOff>
    </xdr:from>
    <xdr:ext cx="201168" cy="155447"/>
    <xdr:pic>
      <xdr:nvPicPr>
        <xdr:cNvPr id="92" name="image73.png">
          <a:extLst>
            <a:ext uri="{FF2B5EF4-FFF2-40B4-BE49-F238E27FC236}">
              <a16:creationId xmlns:a16="http://schemas.microsoft.com/office/drawing/2014/main" id="{FD11354B-3137-42AD-8CF9-00D51990C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0746" y="318896"/>
          <a:ext cx="201168" cy="155447"/>
        </a:xfrm>
        <a:prstGeom prst="rect">
          <a:avLst/>
        </a:prstGeom>
      </xdr:spPr>
    </xdr:pic>
    <xdr:clientData/>
  </xdr:oneCellAnchor>
  <xdr:oneCellAnchor>
    <xdr:from>
      <xdr:col>9</xdr:col>
      <xdr:colOff>80771</xdr:colOff>
      <xdr:row>21</xdr:row>
      <xdr:rowOff>52196</xdr:rowOff>
    </xdr:from>
    <xdr:ext cx="672249" cy="155447"/>
    <xdr:pic>
      <xdr:nvPicPr>
        <xdr:cNvPr id="93" name="image117.png">
          <a:extLst>
            <a:ext uri="{FF2B5EF4-FFF2-40B4-BE49-F238E27FC236}">
              <a16:creationId xmlns:a16="http://schemas.microsoft.com/office/drawing/2014/main" id="{C0656913-67D9-4A00-8852-87C0D9F59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6721" y="271271"/>
          <a:ext cx="672249" cy="155447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21</xdr:row>
      <xdr:rowOff>23621</xdr:rowOff>
    </xdr:from>
    <xdr:ext cx="201168" cy="155447"/>
    <xdr:pic>
      <xdr:nvPicPr>
        <xdr:cNvPr id="94" name="image73.png">
          <a:extLst>
            <a:ext uri="{FF2B5EF4-FFF2-40B4-BE49-F238E27FC236}">
              <a16:creationId xmlns:a16="http://schemas.microsoft.com/office/drawing/2014/main" id="{0B25C695-C034-41C7-A7BC-0A79F3A77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6091046"/>
          <a:ext cx="201168" cy="155447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22</xdr:row>
      <xdr:rowOff>64441</xdr:rowOff>
    </xdr:from>
    <xdr:ext cx="725881" cy="155448"/>
    <xdr:pic>
      <xdr:nvPicPr>
        <xdr:cNvPr id="95" name="image118.png">
          <a:extLst>
            <a:ext uri="{FF2B5EF4-FFF2-40B4-BE49-F238E27FC236}">
              <a16:creationId xmlns:a16="http://schemas.microsoft.com/office/drawing/2014/main" id="{A73E631A-D137-445C-8253-545EC2D6E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521641"/>
          <a:ext cx="725881" cy="155448"/>
        </a:xfrm>
        <a:prstGeom prst="rect">
          <a:avLst/>
        </a:prstGeom>
      </xdr:spPr>
    </xdr:pic>
    <xdr:clientData/>
  </xdr:oneCellAnchor>
  <xdr:oneCellAnchor>
    <xdr:from>
      <xdr:col>10</xdr:col>
      <xdr:colOff>121157</xdr:colOff>
      <xdr:row>22</xdr:row>
      <xdr:rowOff>64441</xdr:rowOff>
    </xdr:from>
    <xdr:ext cx="192024" cy="155448"/>
    <xdr:pic>
      <xdr:nvPicPr>
        <xdr:cNvPr id="96" name="image119.png">
          <a:extLst>
            <a:ext uri="{FF2B5EF4-FFF2-40B4-BE49-F238E27FC236}">
              <a16:creationId xmlns:a16="http://schemas.microsoft.com/office/drawing/2014/main" id="{C8A42D1B-958B-43B8-8670-9FBF4B850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1982" y="521641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23</xdr:row>
      <xdr:rowOff>63679</xdr:rowOff>
    </xdr:from>
    <xdr:ext cx="762762" cy="155448"/>
    <xdr:pic>
      <xdr:nvPicPr>
        <xdr:cNvPr id="97" name="image120.png">
          <a:extLst>
            <a:ext uri="{FF2B5EF4-FFF2-40B4-BE49-F238E27FC236}">
              <a16:creationId xmlns:a16="http://schemas.microsoft.com/office/drawing/2014/main" id="{8E0EB14B-F490-4F98-848D-3073F2B38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816154"/>
          <a:ext cx="762762" cy="155448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23</xdr:row>
      <xdr:rowOff>63679</xdr:rowOff>
    </xdr:from>
    <xdr:ext cx="201168" cy="155448"/>
    <xdr:pic>
      <xdr:nvPicPr>
        <xdr:cNvPr id="98" name="image73.png">
          <a:extLst>
            <a:ext uri="{FF2B5EF4-FFF2-40B4-BE49-F238E27FC236}">
              <a16:creationId xmlns:a16="http://schemas.microsoft.com/office/drawing/2014/main" id="{F41C0431-4ABA-4D85-BEDC-1CDAE8690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816154"/>
          <a:ext cx="201168" cy="155448"/>
        </a:xfrm>
        <a:prstGeom prst="rect">
          <a:avLst/>
        </a:prstGeom>
      </xdr:spPr>
    </xdr:pic>
    <xdr:clientData/>
  </xdr:oneCellAnchor>
  <xdr:oneCellAnchor>
    <xdr:from>
      <xdr:col>10</xdr:col>
      <xdr:colOff>70865</xdr:colOff>
      <xdr:row>24</xdr:row>
      <xdr:rowOff>63679</xdr:rowOff>
    </xdr:from>
    <xdr:ext cx="304800" cy="155448"/>
    <xdr:pic>
      <xdr:nvPicPr>
        <xdr:cNvPr id="100" name="image75.png">
          <a:extLst>
            <a:ext uri="{FF2B5EF4-FFF2-40B4-BE49-F238E27FC236}">
              <a16:creationId xmlns:a16="http://schemas.microsoft.com/office/drawing/2014/main" id="{003DCA39-29EF-479F-ABE3-B8275C73A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1690" y="1111429"/>
          <a:ext cx="304800" cy="155448"/>
        </a:xfrm>
        <a:prstGeom prst="rect">
          <a:avLst/>
        </a:prstGeom>
      </xdr:spPr>
    </xdr:pic>
    <xdr:clientData/>
  </xdr:oneCellAnchor>
  <xdr:oneCellAnchor>
    <xdr:from>
      <xdr:col>2</xdr:col>
      <xdr:colOff>90297</xdr:colOff>
      <xdr:row>24</xdr:row>
      <xdr:rowOff>319735</xdr:rowOff>
    </xdr:from>
    <xdr:ext cx="1647189" cy="296545"/>
    <xdr:grpSp>
      <xdr:nvGrpSpPr>
        <xdr:cNvPr id="101" name="Group 248">
          <a:extLst>
            <a:ext uri="{FF2B5EF4-FFF2-40B4-BE49-F238E27FC236}">
              <a16:creationId xmlns:a16="http://schemas.microsoft.com/office/drawing/2014/main" id="{A11544AD-499A-45B2-9369-F76DB7E1ADF9}"/>
            </a:ext>
          </a:extLst>
        </xdr:cNvPr>
        <xdr:cNvGrpSpPr/>
      </xdr:nvGrpSpPr>
      <xdr:grpSpPr>
        <a:xfrm>
          <a:off x="938022" y="7215835"/>
          <a:ext cx="1647189" cy="296545"/>
          <a:chOff x="0" y="0"/>
          <a:chExt cx="1647189" cy="296545"/>
        </a:xfrm>
      </xdr:grpSpPr>
      <xdr:pic>
        <xdr:nvPicPr>
          <xdr:cNvPr id="102" name="image141.png">
            <a:extLst>
              <a:ext uri="{FF2B5EF4-FFF2-40B4-BE49-F238E27FC236}">
                <a16:creationId xmlns:a16="http://schemas.microsoft.com/office/drawing/2014/main" id="{4F35C932-7E63-498B-9F1C-76B55751673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84808" cy="155371"/>
          </a:xfrm>
          <a:prstGeom prst="rect">
            <a:avLst/>
          </a:prstGeom>
        </xdr:spPr>
      </xdr:pic>
      <xdr:pic>
        <xdr:nvPicPr>
          <xdr:cNvPr id="103" name="image142.png">
            <a:extLst>
              <a:ext uri="{FF2B5EF4-FFF2-40B4-BE49-F238E27FC236}">
                <a16:creationId xmlns:a16="http://schemas.microsoft.com/office/drawing/2014/main" id="{C76EF09D-B491-451F-8EFA-FB965190A37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516"/>
            <a:ext cx="1647063" cy="123444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25</xdr:row>
      <xdr:rowOff>71247</xdr:rowOff>
    </xdr:from>
    <xdr:ext cx="201168" cy="156972"/>
    <xdr:pic>
      <xdr:nvPicPr>
        <xdr:cNvPr id="104" name="image73.png">
          <a:extLst>
            <a:ext uri="{FF2B5EF4-FFF2-40B4-BE49-F238E27FC236}">
              <a16:creationId xmlns:a16="http://schemas.microsoft.com/office/drawing/2014/main" id="{B1C055F6-8936-4295-9EE3-AC28DC09E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2646" y="1471422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25</xdr:row>
      <xdr:rowOff>71247</xdr:rowOff>
    </xdr:from>
    <xdr:ext cx="863345" cy="156972"/>
    <xdr:pic>
      <xdr:nvPicPr>
        <xdr:cNvPr id="105" name="image143.png">
          <a:extLst>
            <a:ext uri="{FF2B5EF4-FFF2-40B4-BE49-F238E27FC236}">
              <a16:creationId xmlns:a16="http://schemas.microsoft.com/office/drawing/2014/main" id="{DC76C877-5261-48F6-B293-CE28A7392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1471422"/>
          <a:ext cx="863345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25</xdr:row>
      <xdr:rowOff>71247</xdr:rowOff>
    </xdr:from>
    <xdr:ext cx="201168" cy="156972"/>
    <xdr:pic>
      <xdr:nvPicPr>
        <xdr:cNvPr id="106" name="image73.png">
          <a:extLst>
            <a:ext uri="{FF2B5EF4-FFF2-40B4-BE49-F238E27FC236}">
              <a16:creationId xmlns:a16="http://schemas.microsoft.com/office/drawing/2014/main" id="{D24ABD77-7B10-4E15-8D8B-AB44E0636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1471422"/>
          <a:ext cx="201168" cy="156972"/>
        </a:xfrm>
        <a:prstGeom prst="rect">
          <a:avLst/>
        </a:prstGeom>
      </xdr:spPr>
    </xdr:pic>
    <xdr:clientData/>
  </xdr:oneCellAnchor>
  <xdr:oneCellAnchor>
    <xdr:from>
      <xdr:col>2</xdr:col>
      <xdr:colOff>109347</xdr:colOff>
      <xdr:row>26</xdr:row>
      <xdr:rowOff>140589</xdr:rowOff>
    </xdr:from>
    <xdr:ext cx="649795" cy="137159"/>
    <xdr:pic>
      <xdr:nvPicPr>
        <xdr:cNvPr id="136" name="image76.png">
          <a:extLst>
            <a:ext uri="{FF2B5EF4-FFF2-40B4-BE49-F238E27FC236}">
              <a16:creationId xmlns:a16="http://schemas.microsoft.com/office/drawing/2014/main" id="{C35C5D0B-6E98-4840-924C-202AC7C1C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7072" y="4855464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80771</xdr:colOff>
      <xdr:row>26</xdr:row>
      <xdr:rowOff>169164</xdr:rowOff>
    </xdr:from>
    <xdr:ext cx="636079" cy="137159"/>
    <xdr:pic>
      <xdr:nvPicPr>
        <xdr:cNvPr id="137" name="image77.png">
          <a:extLst>
            <a:ext uri="{FF2B5EF4-FFF2-40B4-BE49-F238E27FC236}">
              <a16:creationId xmlns:a16="http://schemas.microsoft.com/office/drawing/2014/main" id="{8512CD03-468A-405B-AF1B-CACBF9D1D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3971" y="4884039"/>
          <a:ext cx="636079" cy="137159"/>
        </a:xfrm>
        <a:prstGeom prst="rect">
          <a:avLst/>
        </a:prstGeom>
      </xdr:spPr>
    </xdr:pic>
    <xdr:clientData/>
  </xdr:oneCellAnchor>
  <xdr:oneCellAnchor>
    <xdr:from>
      <xdr:col>1</xdr:col>
      <xdr:colOff>490347</xdr:colOff>
      <xdr:row>27</xdr:row>
      <xdr:rowOff>37287</xdr:rowOff>
    </xdr:from>
    <xdr:ext cx="1112240" cy="137159"/>
    <xdr:pic>
      <xdr:nvPicPr>
        <xdr:cNvPr id="138" name="image78.png">
          <a:extLst>
            <a:ext uri="{FF2B5EF4-FFF2-40B4-BE49-F238E27FC236}">
              <a16:creationId xmlns:a16="http://schemas.microsoft.com/office/drawing/2014/main" id="{A7D7EACE-388C-4C77-A8F1-39B1F3671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772" y="5256987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28</xdr:row>
      <xdr:rowOff>48336</xdr:rowOff>
    </xdr:from>
    <xdr:ext cx="649795" cy="137159"/>
    <xdr:pic>
      <xdr:nvPicPr>
        <xdr:cNvPr id="139" name="image76.png">
          <a:extLst>
            <a:ext uri="{FF2B5EF4-FFF2-40B4-BE49-F238E27FC236}">
              <a16:creationId xmlns:a16="http://schemas.microsoft.com/office/drawing/2014/main" id="{E0CCB360-8C6B-48E2-8C25-ABFE86E1B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5487111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52196</xdr:colOff>
      <xdr:row>28</xdr:row>
      <xdr:rowOff>48336</xdr:rowOff>
    </xdr:from>
    <xdr:ext cx="636079" cy="137159"/>
    <xdr:pic>
      <xdr:nvPicPr>
        <xdr:cNvPr id="140" name="image77.png">
          <a:extLst>
            <a:ext uri="{FF2B5EF4-FFF2-40B4-BE49-F238E27FC236}">
              <a16:creationId xmlns:a16="http://schemas.microsoft.com/office/drawing/2014/main" id="{05AB1A74-60C5-420E-9763-88E2882D5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5396" y="5487111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99822</xdr:colOff>
      <xdr:row>29</xdr:row>
      <xdr:rowOff>18438</xdr:rowOff>
    </xdr:from>
    <xdr:ext cx="510324" cy="137159"/>
    <xdr:pic>
      <xdr:nvPicPr>
        <xdr:cNvPr id="141" name="image79.png">
          <a:extLst>
            <a:ext uri="{FF2B5EF4-FFF2-40B4-BE49-F238E27FC236}">
              <a16:creationId xmlns:a16="http://schemas.microsoft.com/office/drawing/2014/main" id="{40466153-BFB9-436A-9195-4870804DC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547" y="5676288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30</xdr:row>
      <xdr:rowOff>20830</xdr:rowOff>
    </xdr:from>
    <xdr:ext cx="745997" cy="137159"/>
    <xdr:pic>
      <xdr:nvPicPr>
        <xdr:cNvPr id="142" name="image80.png">
          <a:extLst>
            <a:ext uri="{FF2B5EF4-FFF2-40B4-BE49-F238E27FC236}">
              <a16:creationId xmlns:a16="http://schemas.microsoft.com/office/drawing/2014/main" id="{6CAA9BB4-BE71-4B81-82F5-2838E7F31B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497" y="5897755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42671</xdr:colOff>
      <xdr:row>30</xdr:row>
      <xdr:rowOff>11305</xdr:rowOff>
    </xdr:from>
    <xdr:ext cx="636079" cy="137159"/>
    <xdr:pic>
      <xdr:nvPicPr>
        <xdr:cNvPr id="143" name="image77.png">
          <a:extLst>
            <a:ext uri="{FF2B5EF4-FFF2-40B4-BE49-F238E27FC236}">
              <a16:creationId xmlns:a16="http://schemas.microsoft.com/office/drawing/2014/main" id="{61F494DF-81C0-4B52-BE55-C89A6DC96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5871" y="588823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21</xdr:row>
      <xdr:rowOff>176021</xdr:rowOff>
    </xdr:from>
    <xdr:ext cx="1784603" cy="502919"/>
    <xdr:grpSp>
      <xdr:nvGrpSpPr>
        <xdr:cNvPr id="149" name="Group 296">
          <a:extLst>
            <a:ext uri="{FF2B5EF4-FFF2-40B4-BE49-F238E27FC236}">
              <a16:creationId xmlns:a16="http://schemas.microsoft.com/office/drawing/2014/main" id="{A23E77CA-4F72-4AE8-89C5-21126031434A}"/>
            </a:ext>
          </a:extLst>
        </xdr:cNvPr>
        <xdr:cNvGrpSpPr/>
      </xdr:nvGrpSpPr>
      <xdr:grpSpPr>
        <a:xfrm>
          <a:off x="899922" y="6243446"/>
          <a:ext cx="1784603" cy="502919"/>
          <a:chOff x="0" y="0"/>
          <a:chExt cx="1784603" cy="502919"/>
        </a:xfrm>
      </xdr:grpSpPr>
      <xdr:pic>
        <xdr:nvPicPr>
          <xdr:cNvPr id="150" name="image145.png">
            <a:extLst>
              <a:ext uri="{FF2B5EF4-FFF2-40B4-BE49-F238E27FC236}">
                <a16:creationId xmlns:a16="http://schemas.microsoft.com/office/drawing/2014/main" id="{943F8A6C-2707-4423-8220-F54C9C7B947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22730" cy="155448"/>
          </a:xfrm>
          <a:prstGeom prst="rect">
            <a:avLst/>
          </a:prstGeom>
        </xdr:spPr>
      </xdr:pic>
      <xdr:pic>
        <xdr:nvPicPr>
          <xdr:cNvPr id="151" name="image146.png">
            <a:extLst>
              <a:ext uri="{FF2B5EF4-FFF2-40B4-BE49-F238E27FC236}">
                <a16:creationId xmlns:a16="http://schemas.microsoft.com/office/drawing/2014/main" id="{E077BAC6-CE13-4B93-AC3B-4041FC525E7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1784603" cy="156972"/>
          </a:xfrm>
          <a:prstGeom prst="rect">
            <a:avLst/>
          </a:prstGeom>
        </xdr:spPr>
      </xdr:pic>
      <xdr:pic>
        <xdr:nvPicPr>
          <xdr:cNvPr id="152" name="image147.png">
            <a:extLst>
              <a:ext uri="{FF2B5EF4-FFF2-40B4-BE49-F238E27FC236}">
                <a16:creationId xmlns:a16="http://schemas.microsoft.com/office/drawing/2014/main" id="{398829A7-8051-4552-B036-A6BE586701F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5947"/>
            <a:ext cx="1593723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15</xdr:row>
      <xdr:rowOff>70866</xdr:rowOff>
    </xdr:from>
    <xdr:ext cx="201168" cy="156971"/>
    <xdr:pic>
      <xdr:nvPicPr>
        <xdr:cNvPr id="195" name="image73.png">
          <a:extLst>
            <a:ext uri="{FF2B5EF4-FFF2-40B4-BE49-F238E27FC236}">
              <a16:creationId xmlns:a16="http://schemas.microsoft.com/office/drawing/2014/main" id="{0A1B11EB-C802-4B56-8D70-D98B0C377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2646" y="3690366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22097</xdr:colOff>
      <xdr:row>15</xdr:row>
      <xdr:rowOff>78485</xdr:rowOff>
    </xdr:from>
    <xdr:ext cx="365760" cy="141731"/>
    <xdr:pic>
      <xdr:nvPicPr>
        <xdr:cNvPr id="240" name="image122.png">
          <a:extLst>
            <a:ext uri="{FF2B5EF4-FFF2-40B4-BE49-F238E27FC236}">
              <a16:creationId xmlns:a16="http://schemas.microsoft.com/office/drawing/2014/main" id="{38A0637D-ADB1-40B3-9017-1CD975E5F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8047" y="3697985"/>
          <a:ext cx="365760" cy="14173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15</xdr:row>
      <xdr:rowOff>70866</xdr:rowOff>
    </xdr:from>
    <xdr:ext cx="201168" cy="156971"/>
    <xdr:pic>
      <xdr:nvPicPr>
        <xdr:cNvPr id="241" name="image73.png">
          <a:extLst>
            <a:ext uri="{FF2B5EF4-FFF2-40B4-BE49-F238E27FC236}">
              <a16:creationId xmlns:a16="http://schemas.microsoft.com/office/drawing/2014/main" id="{DE0363DA-C359-4E95-BC77-F8C82DE1A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3690366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16</xdr:row>
      <xdr:rowOff>38706</xdr:rowOff>
    </xdr:from>
    <xdr:ext cx="280035" cy="156971"/>
    <xdr:pic>
      <xdr:nvPicPr>
        <xdr:cNvPr id="242" name="image123.png">
          <a:extLst>
            <a:ext uri="{FF2B5EF4-FFF2-40B4-BE49-F238E27FC236}">
              <a16:creationId xmlns:a16="http://schemas.microsoft.com/office/drawing/2014/main" id="{D2043332-8658-414C-9172-59643A5D3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3934431"/>
          <a:ext cx="280035" cy="15697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16</xdr:row>
      <xdr:rowOff>38706</xdr:rowOff>
    </xdr:from>
    <xdr:ext cx="201168" cy="156971"/>
    <xdr:pic>
      <xdr:nvPicPr>
        <xdr:cNvPr id="243" name="image73.png">
          <a:extLst>
            <a:ext uri="{FF2B5EF4-FFF2-40B4-BE49-F238E27FC236}">
              <a16:creationId xmlns:a16="http://schemas.microsoft.com/office/drawing/2014/main" id="{F1E5753F-F76F-4F8F-B484-95D8582AC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3934431"/>
          <a:ext cx="201168" cy="156971"/>
        </a:xfrm>
        <a:prstGeom prst="rect">
          <a:avLst/>
        </a:prstGeom>
      </xdr:spPr>
    </xdr:pic>
    <xdr:clientData/>
  </xdr:oneCellAnchor>
  <xdr:oneCellAnchor>
    <xdr:from>
      <xdr:col>13</xdr:col>
      <xdr:colOff>114300</xdr:colOff>
      <xdr:row>6</xdr:row>
      <xdr:rowOff>0</xdr:rowOff>
    </xdr:from>
    <xdr:ext cx="329565" cy="1202690"/>
    <xdr:grpSp>
      <xdr:nvGrpSpPr>
        <xdr:cNvPr id="145" name="Group 719">
          <a:extLst>
            <a:ext uri="{FF2B5EF4-FFF2-40B4-BE49-F238E27FC236}">
              <a16:creationId xmlns:a16="http://schemas.microsoft.com/office/drawing/2014/main" id="{30D5AC62-F182-4EA6-9556-4F72E8B689FB}"/>
            </a:ext>
          </a:extLst>
        </xdr:cNvPr>
        <xdr:cNvGrpSpPr/>
      </xdr:nvGrpSpPr>
      <xdr:grpSpPr>
        <a:xfrm>
          <a:off x="7658100" y="1143000"/>
          <a:ext cx="329565" cy="1202690"/>
          <a:chOff x="0" y="0"/>
          <a:chExt cx="329565" cy="1202690"/>
        </a:xfrm>
      </xdr:grpSpPr>
      <xdr:pic>
        <xdr:nvPicPr>
          <xdr:cNvPr id="146" name="image110.png">
            <a:extLst>
              <a:ext uri="{FF2B5EF4-FFF2-40B4-BE49-F238E27FC236}">
                <a16:creationId xmlns:a16="http://schemas.microsoft.com/office/drawing/2014/main" id="{4348819B-98C0-4C1E-8269-B450101E504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147" name="image111.png">
            <a:extLst>
              <a:ext uri="{FF2B5EF4-FFF2-40B4-BE49-F238E27FC236}">
                <a16:creationId xmlns:a16="http://schemas.microsoft.com/office/drawing/2014/main" id="{B29EBDFE-B2FD-45C6-9FCF-39F6B505BBD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3627247" y="2482990"/>
    <xdr:ext cx="156971" cy="804672"/>
    <xdr:pic>
      <xdr:nvPicPr>
        <xdr:cNvPr id="305" name="image148.png">
          <a:extLst>
            <a:ext uri="{FF2B5EF4-FFF2-40B4-BE49-F238E27FC236}">
              <a16:creationId xmlns:a16="http://schemas.microsoft.com/office/drawing/2014/main" id="{00000000-0008-0000-05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247" y="2482990"/>
          <a:ext cx="156971" cy="804672"/>
        </a:xfrm>
        <a:prstGeom prst="rect">
          <a:avLst/>
        </a:prstGeom>
      </xdr:spPr>
    </xdr:pic>
    <xdr:clientData/>
  </xdr:absoluteAnchor>
  <xdr:absoluteAnchor>
    <xdr:pos x="4632578" y="14122540"/>
    <xdr:ext cx="156971" cy="804672"/>
    <xdr:pic>
      <xdr:nvPicPr>
        <xdr:cNvPr id="310" name="image148.png">
          <a:extLst>
            <a:ext uri="{FF2B5EF4-FFF2-40B4-BE49-F238E27FC236}">
              <a16:creationId xmlns:a16="http://schemas.microsoft.com/office/drawing/2014/main" id="{00000000-0008-0000-0500-00003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2578" y="14122540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120396</xdr:colOff>
      <xdr:row>13</xdr:row>
      <xdr:rowOff>37719</xdr:rowOff>
    </xdr:from>
    <xdr:ext cx="201168" cy="156972"/>
    <xdr:pic>
      <xdr:nvPicPr>
        <xdr:cNvPr id="315" name="image73.png">
          <a:extLst>
            <a:ext uri="{FF2B5EF4-FFF2-40B4-BE49-F238E27FC236}">
              <a16:creationId xmlns:a16="http://schemas.microsoft.com/office/drawing/2014/main" id="{00000000-0008-0000-05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9496044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12</xdr:row>
      <xdr:rowOff>189737</xdr:rowOff>
    </xdr:from>
    <xdr:ext cx="365760" cy="141732"/>
    <xdr:pic>
      <xdr:nvPicPr>
        <xdr:cNvPr id="316" name="image122.png">
          <a:extLst>
            <a:ext uri="{FF2B5EF4-FFF2-40B4-BE49-F238E27FC236}">
              <a16:creationId xmlns:a16="http://schemas.microsoft.com/office/drawing/2014/main" id="{00000000-0008-0000-05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5760" cy="14173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12</xdr:row>
      <xdr:rowOff>180594</xdr:rowOff>
    </xdr:from>
    <xdr:ext cx="201168" cy="156972"/>
    <xdr:pic>
      <xdr:nvPicPr>
        <xdr:cNvPr id="317" name="image73.png">
          <a:extLst>
            <a:ext uri="{FF2B5EF4-FFF2-40B4-BE49-F238E27FC236}">
              <a16:creationId xmlns:a16="http://schemas.microsoft.com/office/drawing/2014/main" id="{00000000-0008-0000-05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13</xdr:row>
      <xdr:rowOff>197358</xdr:rowOff>
    </xdr:from>
    <xdr:ext cx="280035" cy="156972"/>
    <xdr:pic>
      <xdr:nvPicPr>
        <xdr:cNvPr id="318" name="image123.png">
          <a:extLst>
            <a:ext uri="{FF2B5EF4-FFF2-40B4-BE49-F238E27FC236}">
              <a16:creationId xmlns:a16="http://schemas.microsoft.com/office/drawing/2014/main" id="{00000000-0008-0000-0500-00003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13</xdr:row>
      <xdr:rowOff>197358</xdr:rowOff>
    </xdr:from>
    <xdr:ext cx="201168" cy="156972"/>
    <xdr:pic>
      <xdr:nvPicPr>
        <xdr:cNvPr id="319" name="image73.png">
          <a:extLst>
            <a:ext uri="{FF2B5EF4-FFF2-40B4-BE49-F238E27FC236}">
              <a16:creationId xmlns:a16="http://schemas.microsoft.com/office/drawing/2014/main" id="{00000000-0008-0000-0500-00003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17</xdr:row>
      <xdr:rowOff>61721</xdr:rowOff>
    </xdr:from>
    <xdr:ext cx="192024" cy="156972"/>
    <xdr:pic>
      <xdr:nvPicPr>
        <xdr:cNvPr id="320" name="image119.png">
          <a:extLst>
            <a:ext uri="{FF2B5EF4-FFF2-40B4-BE49-F238E27FC236}">
              <a16:creationId xmlns:a16="http://schemas.microsoft.com/office/drawing/2014/main" id="{00000000-0008-0000-05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17</xdr:row>
      <xdr:rowOff>61721</xdr:rowOff>
    </xdr:from>
    <xdr:ext cx="342900" cy="156972"/>
    <xdr:pic>
      <xdr:nvPicPr>
        <xdr:cNvPr id="321" name="image125.png">
          <a:extLst>
            <a:ext uri="{FF2B5EF4-FFF2-40B4-BE49-F238E27FC236}">
              <a16:creationId xmlns:a16="http://schemas.microsoft.com/office/drawing/2014/main" id="{00000000-0008-0000-0500-00004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2900" cy="156972"/>
        </a:xfrm>
        <a:prstGeom prst="rect">
          <a:avLst/>
        </a:prstGeom>
      </xdr:spPr>
    </xdr:pic>
    <xdr:clientData/>
  </xdr:oneCellAnchor>
  <xdr:oneCellAnchor>
    <xdr:from>
      <xdr:col>10</xdr:col>
      <xdr:colOff>134873</xdr:colOff>
      <xdr:row>17</xdr:row>
      <xdr:rowOff>71119</xdr:rowOff>
    </xdr:from>
    <xdr:ext cx="131064" cy="156972"/>
    <xdr:pic>
      <xdr:nvPicPr>
        <xdr:cNvPr id="322" name="image126.png">
          <a:extLst>
            <a:ext uri="{FF2B5EF4-FFF2-40B4-BE49-F238E27FC236}">
              <a16:creationId xmlns:a16="http://schemas.microsoft.com/office/drawing/2014/main" id="{00000000-0008-0000-0500-00004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2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18</xdr:row>
      <xdr:rowOff>34850</xdr:rowOff>
    </xdr:from>
    <xdr:ext cx="716915" cy="411480"/>
    <xdr:grpSp>
      <xdr:nvGrpSpPr>
        <xdr:cNvPr id="323" name="Group 323">
          <a:extLst>
            <a:ext uri="{FF2B5EF4-FFF2-40B4-BE49-F238E27FC236}">
              <a16:creationId xmlns:a16="http://schemas.microsoft.com/office/drawing/2014/main" id="{00000000-0008-0000-0500-000043010000}"/>
            </a:ext>
          </a:extLst>
        </xdr:cNvPr>
        <xdr:cNvGrpSpPr/>
      </xdr:nvGrpSpPr>
      <xdr:grpSpPr>
        <a:xfrm>
          <a:off x="5535549" y="4711625"/>
          <a:ext cx="716915" cy="411480"/>
          <a:chOff x="0" y="0"/>
          <a:chExt cx="716915" cy="411480"/>
        </a:xfrm>
      </xdr:grpSpPr>
      <xdr:pic>
        <xdr:nvPicPr>
          <xdr:cNvPr id="324" name="image127.png">
            <a:extLst>
              <a:ext uri="{FF2B5EF4-FFF2-40B4-BE49-F238E27FC236}">
                <a16:creationId xmlns:a16="http://schemas.microsoft.com/office/drawing/2014/main" id="{00000000-0008-0000-0500-00004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23850" cy="124967"/>
          </a:xfrm>
          <a:prstGeom prst="rect">
            <a:avLst/>
          </a:prstGeom>
        </xdr:spPr>
      </xdr:pic>
      <xdr:pic>
        <xdr:nvPicPr>
          <xdr:cNvPr id="325" name="image128.png">
            <a:extLst>
              <a:ext uri="{FF2B5EF4-FFF2-40B4-BE49-F238E27FC236}">
                <a16:creationId xmlns:a16="http://schemas.microsoft.com/office/drawing/2014/main" id="{00000000-0008-0000-0500-00004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7"/>
          </a:xfrm>
          <a:prstGeom prst="rect">
            <a:avLst/>
          </a:prstGeom>
        </xdr:spPr>
      </xdr:pic>
      <xdr:pic>
        <xdr:nvPicPr>
          <xdr:cNvPr id="326" name="image129.png">
            <a:extLst>
              <a:ext uri="{FF2B5EF4-FFF2-40B4-BE49-F238E27FC236}">
                <a16:creationId xmlns:a16="http://schemas.microsoft.com/office/drawing/2014/main" id="{00000000-0008-0000-0500-00004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134873</xdr:colOff>
      <xdr:row>18</xdr:row>
      <xdr:rowOff>170486</xdr:rowOff>
    </xdr:from>
    <xdr:ext cx="131064" cy="156972"/>
    <xdr:pic>
      <xdr:nvPicPr>
        <xdr:cNvPr id="327" name="image126.png">
          <a:extLst>
            <a:ext uri="{FF2B5EF4-FFF2-40B4-BE49-F238E27FC236}">
              <a16:creationId xmlns:a16="http://schemas.microsoft.com/office/drawing/2014/main" id="{00000000-0008-0000-0500-00004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2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19</xdr:row>
      <xdr:rowOff>12953</xdr:rowOff>
    </xdr:from>
    <xdr:ext cx="716915" cy="411480"/>
    <xdr:grpSp>
      <xdr:nvGrpSpPr>
        <xdr:cNvPr id="328" name="Group 328">
          <a:extLst>
            <a:ext uri="{FF2B5EF4-FFF2-40B4-BE49-F238E27FC236}">
              <a16:creationId xmlns:a16="http://schemas.microsoft.com/office/drawing/2014/main" id="{00000000-0008-0000-0500-000048010000}"/>
            </a:ext>
          </a:extLst>
        </xdr:cNvPr>
        <xdr:cNvGrpSpPr/>
      </xdr:nvGrpSpPr>
      <xdr:grpSpPr>
        <a:xfrm>
          <a:off x="5535549" y="5146928"/>
          <a:ext cx="716915" cy="411480"/>
          <a:chOff x="0" y="0"/>
          <a:chExt cx="716915" cy="411480"/>
        </a:xfrm>
      </xdr:grpSpPr>
      <xdr:pic>
        <xdr:nvPicPr>
          <xdr:cNvPr id="329" name="image130.png">
            <a:extLst>
              <a:ext uri="{FF2B5EF4-FFF2-40B4-BE49-F238E27FC236}">
                <a16:creationId xmlns:a16="http://schemas.microsoft.com/office/drawing/2014/main" id="{00000000-0008-0000-0500-000049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91160" cy="124968"/>
          </a:xfrm>
          <a:prstGeom prst="rect">
            <a:avLst/>
          </a:prstGeom>
        </xdr:spPr>
      </xdr:pic>
      <xdr:pic>
        <xdr:nvPicPr>
          <xdr:cNvPr id="330" name="image128.png">
            <a:extLst>
              <a:ext uri="{FF2B5EF4-FFF2-40B4-BE49-F238E27FC236}">
                <a16:creationId xmlns:a16="http://schemas.microsoft.com/office/drawing/2014/main" id="{00000000-0008-0000-0500-00004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8"/>
          </a:xfrm>
          <a:prstGeom prst="rect">
            <a:avLst/>
          </a:prstGeom>
        </xdr:spPr>
      </xdr:pic>
      <xdr:pic>
        <xdr:nvPicPr>
          <xdr:cNvPr id="331" name="image129.png">
            <a:extLst>
              <a:ext uri="{FF2B5EF4-FFF2-40B4-BE49-F238E27FC236}">
                <a16:creationId xmlns:a16="http://schemas.microsoft.com/office/drawing/2014/main" id="{00000000-0008-0000-0500-00004B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19</xdr:row>
      <xdr:rowOff>139446</xdr:rowOff>
    </xdr:from>
    <xdr:ext cx="304800" cy="156971"/>
    <xdr:pic>
      <xdr:nvPicPr>
        <xdr:cNvPr id="332" name="image75.png">
          <a:extLst>
            <a:ext uri="{FF2B5EF4-FFF2-40B4-BE49-F238E27FC236}">
              <a16:creationId xmlns:a16="http://schemas.microsoft.com/office/drawing/2014/main" id="{00000000-0008-0000-05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24</xdr:row>
      <xdr:rowOff>5334</xdr:rowOff>
    </xdr:from>
    <xdr:ext cx="1514094" cy="141731"/>
    <xdr:pic>
      <xdr:nvPicPr>
        <xdr:cNvPr id="333" name="image149.png">
          <a:extLst>
            <a:ext uri="{FF2B5EF4-FFF2-40B4-BE49-F238E27FC236}">
              <a16:creationId xmlns:a16="http://schemas.microsoft.com/office/drawing/2014/main" id="{00000000-0008-0000-0500-00004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4094" cy="14173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25</xdr:row>
      <xdr:rowOff>35433</xdr:rowOff>
    </xdr:from>
    <xdr:ext cx="1778635" cy="451484"/>
    <xdr:grpSp>
      <xdr:nvGrpSpPr>
        <xdr:cNvPr id="334" name="Group 334">
          <a:extLst>
            <a:ext uri="{FF2B5EF4-FFF2-40B4-BE49-F238E27FC236}">
              <a16:creationId xmlns:a16="http://schemas.microsoft.com/office/drawing/2014/main" id="{00000000-0008-0000-0500-00004E010000}"/>
            </a:ext>
          </a:extLst>
        </xdr:cNvPr>
        <xdr:cNvGrpSpPr/>
      </xdr:nvGrpSpPr>
      <xdr:grpSpPr>
        <a:xfrm>
          <a:off x="871347" y="6788658"/>
          <a:ext cx="1778635" cy="451484"/>
          <a:chOff x="0" y="0"/>
          <a:chExt cx="1778635" cy="451484"/>
        </a:xfrm>
      </xdr:grpSpPr>
      <xdr:pic>
        <xdr:nvPicPr>
          <xdr:cNvPr id="335" name="image150.png">
            <a:extLst>
              <a:ext uri="{FF2B5EF4-FFF2-40B4-BE49-F238E27FC236}">
                <a16:creationId xmlns:a16="http://schemas.microsoft.com/office/drawing/2014/main" id="{00000000-0008-0000-0500-00004F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14297" cy="126492"/>
          </a:xfrm>
          <a:prstGeom prst="rect">
            <a:avLst/>
          </a:prstGeom>
        </xdr:spPr>
      </xdr:pic>
      <xdr:pic>
        <xdr:nvPicPr>
          <xdr:cNvPr id="336" name="image151.png">
            <a:extLst>
              <a:ext uri="{FF2B5EF4-FFF2-40B4-BE49-F238E27FC236}">
                <a16:creationId xmlns:a16="http://schemas.microsoft.com/office/drawing/2014/main" id="{00000000-0008-0000-0500-000050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1778508" cy="156971"/>
          </a:xfrm>
          <a:prstGeom prst="rect">
            <a:avLst/>
          </a:prstGeom>
        </xdr:spPr>
      </xdr:pic>
      <xdr:pic>
        <xdr:nvPicPr>
          <xdr:cNvPr id="337" name="image152.png">
            <a:extLst>
              <a:ext uri="{FF2B5EF4-FFF2-40B4-BE49-F238E27FC236}">
                <a16:creationId xmlns:a16="http://schemas.microsoft.com/office/drawing/2014/main" id="{00000000-0008-0000-0500-000051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16991"/>
            <a:ext cx="306831" cy="13411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75437</xdr:colOff>
      <xdr:row>25</xdr:row>
      <xdr:rowOff>148590</xdr:rowOff>
    </xdr:from>
    <xdr:ext cx="347472" cy="156971"/>
    <xdr:pic>
      <xdr:nvPicPr>
        <xdr:cNvPr id="338" name="image153.png">
          <a:extLst>
            <a:ext uri="{FF2B5EF4-FFF2-40B4-BE49-F238E27FC236}">
              <a16:creationId xmlns:a16="http://schemas.microsoft.com/office/drawing/2014/main" id="{00000000-0008-0000-0500-00005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1"/>
        </a:xfrm>
        <a:prstGeom prst="rect">
          <a:avLst/>
        </a:prstGeom>
      </xdr:spPr>
    </xdr:pic>
    <xdr:clientData/>
  </xdr:oneCellAnchor>
  <xdr:oneCellAnchor>
    <xdr:from>
      <xdr:col>2</xdr:col>
      <xdr:colOff>50672</xdr:colOff>
      <xdr:row>26</xdr:row>
      <xdr:rowOff>64537</xdr:rowOff>
    </xdr:from>
    <xdr:ext cx="1696847" cy="141731"/>
    <xdr:pic>
      <xdr:nvPicPr>
        <xdr:cNvPr id="339" name="image154.png">
          <a:extLst>
            <a:ext uri="{FF2B5EF4-FFF2-40B4-BE49-F238E27FC236}">
              <a16:creationId xmlns:a16="http://schemas.microsoft.com/office/drawing/2014/main" id="{00000000-0008-0000-0500-00005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397" y="5893837"/>
          <a:ext cx="1696847" cy="141731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26</xdr:row>
      <xdr:rowOff>36343</xdr:rowOff>
    </xdr:from>
    <xdr:ext cx="291464" cy="156971"/>
    <xdr:pic>
      <xdr:nvPicPr>
        <xdr:cNvPr id="340" name="image155.png">
          <a:extLst>
            <a:ext uri="{FF2B5EF4-FFF2-40B4-BE49-F238E27FC236}">
              <a16:creationId xmlns:a16="http://schemas.microsoft.com/office/drawing/2014/main" id="{00000000-0008-0000-05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4" cy="156971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25</xdr:row>
      <xdr:rowOff>470534</xdr:rowOff>
    </xdr:from>
    <xdr:ext cx="847725" cy="268605"/>
    <xdr:grpSp>
      <xdr:nvGrpSpPr>
        <xdr:cNvPr id="341" name="Group 341">
          <a:extLst>
            <a:ext uri="{FF2B5EF4-FFF2-40B4-BE49-F238E27FC236}">
              <a16:creationId xmlns:a16="http://schemas.microsoft.com/office/drawing/2014/main" id="{00000000-0008-0000-0500-000055010000}"/>
            </a:ext>
          </a:extLst>
        </xdr:cNvPr>
        <xdr:cNvGrpSpPr/>
      </xdr:nvGrpSpPr>
      <xdr:grpSpPr>
        <a:xfrm>
          <a:off x="5535549" y="7223759"/>
          <a:ext cx="847725" cy="268605"/>
          <a:chOff x="0" y="0"/>
          <a:chExt cx="847725" cy="268605"/>
        </a:xfrm>
      </xdr:grpSpPr>
      <xdr:pic>
        <xdr:nvPicPr>
          <xdr:cNvPr id="342" name="image156.png">
            <a:extLst>
              <a:ext uri="{FF2B5EF4-FFF2-40B4-BE49-F238E27FC236}">
                <a16:creationId xmlns:a16="http://schemas.microsoft.com/office/drawing/2014/main" id="{00000000-0008-0000-0500-00005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675589" cy="124968"/>
          </a:xfrm>
          <a:prstGeom prst="rect">
            <a:avLst/>
          </a:prstGeom>
        </xdr:spPr>
      </xdr:pic>
      <xdr:pic>
        <xdr:nvPicPr>
          <xdr:cNvPr id="343" name="image157.png">
            <a:extLst>
              <a:ext uri="{FF2B5EF4-FFF2-40B4-BE49-F238E27FC236}">
                <a16:creationId xmlns:a16="http://schemas.microsoft.com/office/drawing/2014/main" id="{00000000-0008-0000-0500-00005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847343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69341</xdr:colOff>
      <xdr:row>26</xdr:row>
      <xdr:rowOff>36343</xdr:rowOff>
    </xdr:from>
    <xdr:ext cx="291465" cy="156971"/>
    <xdr:pic>
      <xdr:nvPicPr>
        <xdr:cNvPr id="344" name="image155.png">
          <a:extLst>
            <a:ext uri="{FF2B5EF4-FFF2-40B4-BE49-F238E27FC236}">
              <a16:creationId xmlns:a16="http://schemas.microsoft.com/office/drawing/2014/main" id="{00000000-0008-0000-05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5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27</xdr:row>
      <xdr:rowOff>14816</xdr:rowOff>
    </xdr:from>
    <xdr:ext cx="713232" cy="156972"/>
    <xdr:pic>
      <xdr:nvPicPr>
        <xdr:cNvPr id="345" name="image158.png">
          <a:extLst>
            <a:ext uri="{FF2B5EF4-FFF2-40B4-BE49-F238E27FC236}">
              <a16:creationId xmlns:a16="http://schemas.microsoft.com/office/drawing/2014/main" id="{00000000-0008-0000-0500-00005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27</xdr:row>
      <xdr:rowOff>14816</xdr:rowOff>
    </xdr:from>
    <xdr:ext cx="201168" cy="156972"/>
    <xdr:pic>
      <xdr:nvPicPr>
        <xdr:cNvPr id="346" name="image73.png">
          <a:extLst>
            <a:ext uri="{FF2B5EF4-FFF2-40B4-BE49-F238E27FC236}">
              <a16:creationId xmlns:a16="http://schemas.microsoft.com/office/drawing/2014/main" id="{00000000-0008-0000-0500-00005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27</xdr:row>
      <xdr:rowOff>14816</xdr:rowOff>
    </xdr:from>
    <xdr:ext cx="713232" cy="156972"/>
    <xdr:pic>
      <xdr:nvPicPr>
        <xdr:cNvPr id="347" name="image158.png">
          <a:extLst>
            <a:ext uri="{FF2B5EF4-FFF2-40B4-BE49-F238E27FC236}">
              <a16:creationId xmlns:a16="http://schemas.microsoft.com/office/drawing/2014/main" id="{00000000-0008-0000-05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27</xdr:row>
      <xdr:rowOff>14816</xdr:rowOff>
    </xdr:from>
    <xdr:ext cx="201168" cy="156972"/>
    <xdr:pic>
      <xdr:nvPicPr>
        <xdr:cNvPr id="348" name="image73.png">
          <a:extLst>
            <a:ext uri="{FF2B5EF4-FFF2-40B4-BE49-F238E27FC236}">
              <a16:creationId xmlns:a16="http://schemas.microsoft.com/office/drawing/2014/main" id="{00000000-0008-0000-05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27</xdr:row>
      <xdr:rowOff>202268</xdr:rowOff>
    </xdr:from>
    <xdr:ext cx="846962" cy="156972"/>
    <xdr:pic>
      <xdr:nvPicPr>
        <xdr:cNvPr id="349" name="image159.png">
          <a:extLst>
            <a:ext uri="{FF2B5EF4-FFF2-40B4-BE49-F238E27FC236}">
              <a16:creationId xmlns:a16="http://schemas.microsoft.com/office/drawing/2014/main" id="{00000000-0008-0000-0500-00005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46962" cy="156972"/>
        </a:xfrm>
        <a:prstGeom prst="rect">
          <a:avLst/>
        </a:prstGeom>
      </xdr:spPr>
    </xdr:pic>
    <xdr:clientData/>
  </xdr:oneCellAnchor>
  <xdr:oneCellAnchor>
    <xdr:from>
      <xdr:col>3</xdr:col>
      <xdr:colOff>75437</xdr:colOff>
      <xdr:row>27</xdr:row>
      <xdr:rowOff>202268</xdr:rowOff>
    </xdr:from>
    <xdr:ext cx="347472" cy="156972"/>
    <xdr:pic>
      <xdr:nvPicPr>
        <xdr:cNvPr id="350" name="image153.png">
          <a:extLst>
            <a:ext uri="{FF2B5EF4-FFF2-40B4-BE49-F238E27FC236}">
              <a16:creationId xmlns:a16="http://schemas.microsoft.com/office/drawing/2014/main" id="{00000000-0008-0000-05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2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27</xdr:row>
      <xdr:rowOff>211412</xdr:rowOff>
    </xdr:from>
    <xdr:ext cx="752856" cy="141731"/>
    <xdr:pic>
      <xdr:nvPicPr>
        <xdr:cNvPr id="351" name="image160.png">
          <a:extLst>
            <a:ext uri="{FF2B5EF4-FFF2-40B4-BE49-F238E27FC236}">
              <a16:creationId xmlns:a16="http://schemas.microsoft.com/office/drawing/2014/main" id="{00000000-0008-0000-05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2856" cy="141731"/>
        </a:xfrm>
        <a:prstGeom prst="rect">
          <a:avLst/>
        </a:prstGeom>
      </xdr:spPr>
    </xdr:pic>
    <xdr:clientData/>
  </xdr:oneCellAnchor>
  <xdr:oneCellAnchor>
    <xdr:from>
      <xdr:col>10</xdr:col>
      <xdr:colOff>55625</xdr:colOff>
      <xdr:row>27</xdr:row>
      <xdr:rowOff>202268</xdr:rowOff>
    </xdr:from>
    <xdr:ext cx="347472" cy="156972"/>
    <xdr:pic>
      <xdr:nvPicPr>
        <xdr:cNvPr id="352" name="image153.png">
          <a:extLst>
            <a:ext uri="{FF2B5EF4-FFF2-40B4-BE49-F238E27FC236}">
              <a16:creationId xmlns:a16="http://schemas.microsoft.com/office/drawing/2014/main" id="{00000000-0008-0000-0500-00006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2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29</xdr:row>
      <xdr:rowOff>28246</xdr:rowOff>
    </xdr:from>
    <xdr:ext cx="649795" cy="137159"/>
    <xdr:pic>
      <xdr:nvPicPr>
        <xdr:cNvPr id="353" name="image76.png">
          <a:extLst>
            <a:ext uri="{FF2B5EF4-FFF2-40B4-BE49-F238E27FC236}">
              <a16:creationId xmlns:a16="http://schemas.microsoft.com/office/drawing/2014/main" id="{00000000-0008-0000-05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397" y="12477421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33146</xdr:colOff>
      <xdr:row>29</xdr:row>
      <xdr:rowOff>37771</xdr:rowOff>
    </xdr:from>
    <xdr:ext cx="636079" cy="137159"/>
    <xdr:pic>
      <xdr:nvPicPr>
        <xdr:cNvPr id="354" name="image77.png">
          <a:extLst>
            <a:ext uri="{FF2B5EF4-FFF2-40B4-BE49-F238E27FC236}">
              <a16:creationId xmlns:a16="http://schemas.microsoft.com/office/drawing/2014/main" id="{00000000-0008-0000-05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6346" y="6562396"/>
          <a:ext cx="636079" cy="137159"/>
        </a:xfrm>
        <a:prstGeom prst="rect">
          <a:avLst/>
        </a:prstGeom>
      </xdr:spPr>
    </xdr:pic>
    <xdr:clientData/>
  </xdr:oneCellAnchor>
  <xdr:oneCellAnchor>
    <xdr:from>
      <xdr:col>1</xdr:col>
      <xdr:colOff>490347</xdr:colOff>
      <xdr:row>30</xdr:row>
      <xdr:rowOff>35382</xdr:rowOff>
    </xdr:from>
    <xdr:ext cx="1112240" cy="137159"/>
    <xdr:pic>
      <xdr:nvPicPr>
        <xdr:cNvPr id="355" name="image78.png">
          <a:extLst>
            <a:ext uri="{FF2B5EF4-FFF2-40B4-BE49-F238E27FC236}">
              <a16:creationId xmlns:a16="http://schemas.microsoft.com/office/drawing/2014/main" id="{00000000-0008-0000-0500-00006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772" y="12703632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31</xdr:row>
      <xdr:rowOff>30336</xdr:rowOff>
    </xdr:from>
    <xdr:ext cx="649795" cy="137159"/>
    <xdr:pic>
      <xdr:nvPicPr>
        <xdr:cNvPr id="356" name="image76.png">
          <a:extLst>
            <a:ext uri="{FF2B5EF4-FFF2-40B4-BE49-F238E27FC236}">
              <a16:creationId xmlns:a16="http://schemas.microsoft.com/office/drawing/2014/main" id="{00000000-0008-0000-05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497" y="12917661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14096</xdr:colOff>
      <xdr:row>31</xdr:row>
      <xdr:rowOff>39861</xdr:rowOff>
    </xdr:from>
    <xdr:ext cx="636079" cy="137159"/>
    <xdr:pic>
      <xdr:nvPicPr>
        <xdr:cNvPr id="357" name="image77.png">
          <a:extLst>
            <a:ext uri="{FF2B5EF4-FFF2-40B4-BE49-F238E27FC236}">
              <a16:creationId xmlns:a16="http://schemas.microsoft.com/office/drawing/2014/main" id="{00000000-0008-0000-05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7296" y="7002636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32</xdr:row>
      <xdr:rowOff>18470</xdr:rowOff>
    </xdr:from>
    <xdr:ext cx="510324" cy="137159"/>
    <xdr:pic>
      <xdr:nvPicPr>
        <xdr:cNvPr id="358" name="image79.png">
          <a:extLst>
            <a:ext uri="{FF2B5EF4-FFF2-40B4-BE49-F238E27FC236}">
              <a16:creationId xmlns:a16="http://schemas.microsoft.com/office/drawing/2014/main" id="{00000000-0008-0000-0500-00006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497" y="13124870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33147</xdr:colOff>
      <xdr:row>33</xdr:row>
      <xdr:rowOff>39880</xdr:rowOff>
    </xdr:from>
    <xdr:ext cx="745997" cy="137159"/>
    <xdr:pic>
      <xdr:nvPicPr>
        <xdr:cNvPr id="359" name="image80.png">
          <a:extLst>
            <a:ext uri="{FF2B5EF4-FFF2-40B4-BE49-F238E27FC236}">
              <a16:creationId xmlns:a16="http://schemas.microsoft.com/office/drawing/2014/main" id="{00000000-0008-0000-05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8840980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32</xdr:row>
      <xdr:rowOff>173230</xdr:rowOff>
    </xdr:from>
    <xdr:ext cx="636079" cy="137159"/>
    <xdr:pic>
      <xdr:nvPicPr>
        <xdr:cNvPr id="360" name="image77.png">
          <a:extLst>
            <a:ext uri="{FF2B5EF4-FFF2-40B4-BE49-F238E27FC236}">
              <a16:creationId xmlns:a16="http://schemas.microsoft.com/office/drawing/2014/main" id="{00000000-0008-0000-0500-00006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5</xdr:col>
      <xdr:colOff>455040</xdr:colOff>
      <xdr:row>5</xdr:row>
      <xdr:rowOff>102870</xdr:rowOff>
    </xdr:from>
    <xdr:ext cx="1617599" cy="141731"/>
    <xdr:pic>
      <xdr:nvPicPr>
        <xdr:cNvPr id="362" name="image161.png">
          <a:extLst>
            <a:ext uri="{FF2B5EF4-FFF2-40B4-BE49-F238E27FC236}">
              <a16:creationId xmlns:a16="http://schemas.microsoft.com/office/drawing/2014/main" id="{00000000-0008-0000-0500-00006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7599" cy="141731"/>
        </a:xfrm>
        <a:prstGeom prst="rect">
          <a:avLst/>
        </a:prstGeom>
      </xdr:spPr>
    </xdr:pic>
    <xdr:clientData/>
  </xdr:oneCellAnchor>
  <xdr:oneCellAnchor>
    <xdr:from>
      <xdr:col>7</xdr:col>
      <xdr:colOff>34162</xdr:colOff>
      <xdr:row>6</xdr:row>
      <xdr:rowOff>6095</xdr:rowOff>
    </xdr:from>
    <xdr:ext cx="506844" cy="141731"/>
    <xdr:pic>
      <xdr:nvPicPr>
        <xdr:cNvPr id="363" name="image162.png">
          <a:extLst>
            <a:ext uri="{FF2B5EF4-FFF2-40B4-BE49-F238E27FC236}">
              <a16:creationId xmlns:a16="http://schemas.microsoft.com/office/drawing/2014/main" id="{00000000-0008-0000-05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6844" cy="141731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7</xdr:row>
      <xdr:rowOff>6095</xdr:rowOff>
    </xdr:from>
    <xdr:ext cx="1458594" cy="150875"/>
    <xdr:pic>
      <xdr:nvPicPr>
        <xdr:cNvPr id="365" name="image114.png">
          <a:extLst>
            <a:ext uri="{FF2B5EF4-FFF2-40B4-BE49-F238E27FC236}">
              <a16:creationId xmlns:a16="http://schemas.microsoft.com/office/drawing/2014/main" id="{00000000-0008-0000-05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7</xdr:row>
      <xdr:rowOff>6095</xdr:rowOff>
    </xdr:from>
    <xdr:ext cx="667169" cy="150875"/>
    <xdr:pic>
      <xdr:nvPicPr>
        <xdr:cNvPr id="366" name="image115.png">
          <a:extLst>
            <a:ext uri="{FF2B5EF4-FFF2-40B4-BE49-F238E27FC236}">
              <a16:creationId xmlns:a16="http://schemas.microsoft.com/office/drawing/2014/main" id="{00000000-0008-0000-05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98678" y="7921003"/>
    <xdr:ext cx="223520" cy="156972"/>
    <xdr:pic>
      <xdr:nvPicPr>
        <xdr:cNvPr id="367" name="image90.png">
          <a:extLst>
            <a:ext uri="{FF2B5EF4-FFF2-40B4-BE49-F238E27FC236}">
              <a16:creationId xmlns:a16="http://schemas.microsoft.com/office/drawing/2014/main" id="{00000000-0008-0000-0500-00006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678" y="7921003"/>
          <a:ext cx="223520" cy="156972"/>
        </a:xfrm>
        <a:prstGeom prst="rect">
          <a:avLst/>
        </a:prstGeom>
      </xdr:spPr>
    </xdr:pic>
    <xdr:clientData/>
  </xdr:absoluteAnchor>
  <xdr:absoluteAnchor>
    <xdr:pos x="518669" y="2181238"/>
    <xdr:ext cx="156972" cy="804672"/>
    <xdr:pic>
      <xdr:nvPicPr>
        <xdr:cNvPr id="368" name="image163.png">
          <a:extLst>
            <a:ext uri="{FF2B5EF4-FFF2-40B4-BE49-F238E27FC236}">
              <a16:creationId xmlns:a16="http://schemas.microsoft.com/office/drawing/2014/main" id="{00000000-0008-0000-05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669" y="2181238"/>
          <a:ext cx="156972" cy="804672"/>
        </a:xfrm>
        <a:prstGeom prst="rect">
          <a:avLst/>
        </a:prstGeom>
      </xdr:spPr>
    </xdr:pic>
    <xdr:clientData/>
  </xdr:absoluteAnchor>
  <xdr:absoluteAnchor>
    <xdr:pos x="920622" y="2395360"/>
    <xdr:ext cx="1684401" cy="156972"/>
    <xdr:pic>
      <xdr:nvPicPr>
        <xdr:cNvPr id="369" name="image94.png">
          <a:extLst>
            <a:ext uri="{FF2B5EF4-FFF2-40B4-BE49-F238E27FC236}">
              <a16:creationId xmlns:a16="http://schemas.microsoft.com/office/drawing/2014/main" id="{00000000-0008-0000-05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622" y="2395360"/>
          <a:ext cx="1684401" cy="156972"/>
        </a:xfrm>
        <a:prstGeom prst="rect">
          <a:avLst/>
        </a:prstGeom>
      </xdr:spPr>
    </xdr:pic>
    <xdr:clientData/>
  </xdr:absoluteAnchor>
  <xdr:absoluteAnchor>
    <xdr:pos x="2634614" y="2095297"/>
    <xdr:ext cx="232411" cy="1076528"/>
    <xdr:pic>
      <xdr:nvPicPr>
        <xdr:cNvPr id="370" name="image81.png">
          <a:extLst>
            <a:ext uri="{FF2B5EF4-FFF2-40B4-BE49-F238E27FC236}">
              <a16:creationId xmlns:a16="http://schemas.microsoft.com/office/drawing/2014/main" id="{00000000-0008-0000-05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4614" y="2095297"/>
          <a:ext cx="232411" cy="1076528"/>
        </a:xfrm>
        <a:prstGeom prst="rect">
          <a:avLst/>
        </a:prstGeom>
      </xdr:spPr>
    </xdr:pic>
    <xdr:clientData/>
  </xdr:absoluteAnchor>
  <xdr:absoluteAnchor>
    <xdr:pos x="3146298" y="2402853"/>
    <xdr:ext cx="139827" cy="558291"/>
    <xdr:pic>
      <xdr:nvPicPr>
        <xdr:cNvPr id="371" name="image82.png">
          <a:extLst>
            <a:ext uri="{FF2B5EF4-FFF2-40B4-BE49-F238E27FC236}">
              <a16:creationId xmlns:a16="http://schemas.microsoft.com/office/drawing/2014/main" id="{00000000-0008-0000-05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6298" y="2402853"/>
          <a:ext cx="139827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8</xdr:row>
      <xdr:rowOff>73660</xdr:rowOff>
    </xdr:from>
    <xdr:ext cx="329565" cy="1318895"/>
    <xdr:grpSp>
      <xdr:nvGrpSpPr>
        <xdr:cNvPr id="372" name="Group 372">
          <a:extLst>
            <a:ext uri="{FF2B5EF4-FFF2-40B4-BE49-F238E27FC236}">
              <a16:creationId xmlns:a16="http://schemas.microsoft.com/office/drawing/2014/main" id="{00000000-0008-0000-0500-000074010000}"/>
            </a:ext>
          </a:extLst>
        </xdr:cNvPr>
        <xdr:cNvGrpSpPr/>
      </xdr:nvGrpSpPr>
      <xdr:grpSpPr>
        <a:xfrm>
          <a:off x="8158734" y="1788160"/>
          <a:ext cx="329565" cy="1318895"/>
          <a:chOff x="0" y="0"/>
          <a:chExt cx="329565" cy="1318895"/>
        </a:xfrm>
      </xdr:grpSpPr>
      <xdr:pic>
        <xdr:nvPicPr>
          <xdr:cNvPr id="373" name="image83.png">
            <a:extLst>
              <a:ext uri="{FF2B5EF4-FFF2-40B4-BE49-F238E27FC236}">
                <a16:creationId xmlns:a16="http://schemas.microsoft.com/office/drawing/2014/main" id="{00000000-0008-0000-0500-00007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374" name="image84.png">
            <a:extLst>
              <a:ext uri="{FF2B5EF4-FFF2-40B4-BE49-F238E27FC236}">
                <a16:creationId xmlns:a16="http://schemas.microsoft.com/office/drawing/2014/main" id="{00000000-0008-0000-0500-00007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7</xdr:row>
      <xdr:rowOff>169291</xdr:rowOff>
    </xdr:from>
    <xdr:ext cx="329565" cy="1506220"/>
    <xdr:grpSp>
      <xdr:nvGrpSpPr>
        <xdr:cNvPr id="375" name="Group 375">
          <a:extLst>
            <a:ext uri="{FF2B5EF4-FFF2-40B4-BE49-F238E27FC236}">
              <a16:creationId xmlns:a16="http://schemas.microsoft.com/office/drawing/2014/main" id="{00000000-0008-0000-0500-000077010000}"/>
            </a:ext>
          </a:extLst>
        </xdr:cNvPr>
        <xdr:cNvGrpSpPr/>
      </xdr:nvGrpSpPr>
      <xdr:grpSpPr>
        <a:xfrm>
          <a:off x="8732901" y="1712341"/>
          <a:ext cx="329565" cy="1506220"/>
          <a:chOff x="0" y="0"/>
          <a:chExt cx="329565" cy="1506220"/>
        </a:xfrm>
      </xdr:grpSpPr>
      <xdr:pic>
        <xdr:nvPicPr>
          <xdr:cNvPr id="376" name="image95.png">
            <a:extLst>
              <a:ext uri="{FF2B5EF4-FFF2-40B4-BE49-F238E27FC236}">
                <a16:creationId xmlns:a16="http://schemas.microsoft.com/office/drawing/2014/main" id="{00000000-0008-0000-0500-000078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377" name="image96.png">
            <a:extLst>
              <a:ext uri="{FF2B5EF4-FFF2-40B4-BE49-F238E27FC236}">
                <a16:creationId xmlns:a16="http://schemas.microsoft.com/office/drawing/2014/main" id="{00000000-0008-0000-0500-000079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absoluteAnchor>
    <xdr:pos x="3693921" y="2082559"/>
    <xdr:ext cx="929640" cy="156972"/>
    <xdr:pic>
      <xdr:nvPicPr>
        <xdr:cNvPr id="378" name="image98.png">
          <a:extLst>
            <a:ext uri="{FF2B5EF4-FFF2-40B4-BE49-F238E27FC236}">
              <a16:creationId xmlns:a16="http://schemas.microsoft.com/office/drawing/2014/main" id="{00000000-0008-0000-05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3921" y="2082559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9</xdr:row>
      <xdr:rowOff>32766</xdr:rowOff>
    </xdr:from>
    <xdr:ext cx="898525" cy="504825"/>
    <xdr:grpSp>
      <xdr:nvGrpSpPr>
        <xdr:cNvPr id="379" name="Group 379">
          <a:extLst>
            <a:ext uri="{FF2B5EF4-FFF2-40B4-BE49-F238E27FC236}">
              <a16:creationId xmlns:a16="http://schemas.microsoft.com/office/drawing/2014/main" id="{00000000-0008-0000-0500-00007B010000}"/>
            </a:ext>
          </a:extLst>
        </xdr:cNvPr>
        <xdr:cNvGrpSpPr/>
      </xdr:nvGrpSpPr>
      <xdr:grpSpPr>
        <a:xfrm>
          <a:off x="4551425" y="1899666"/>
          <a:ext cx="898525" cy="504825"/>
          <a:chOff x="0" y="0"/>
          <a:chExt cx="898525" cy="504825"/>
        </a:xfrm>
      </xdr:grpSpPr>
      <xdr:pic>
        <xdr:nvPicPr>
          <xdr:cNvPr id="380" name="image99.png">
            <a:extLst>
              <a:ext uri="{FF2B5EF4-FFF2-40B4-BE49-F238E27FC236}">
                <a16:creationId xmlns:a16="http://schemas.microsoft.com/office/drawing/2014/main" id="{00000000-0008-0000-0500-00007C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381" name="image100.png">
            <a:extLst>
              <a:ext uri="{FF2B5EF4-FFF2-40B4-BE49-F238E27FC236}">
                <a16:creationId xmlns:a16="http://schemas.microsoft.com/office/drawing/2014/main" id="{00000000-0008-0000-0500-00007D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382" name="image101.png">
            <a:extLst>
              <a:ext uri="{FF2B5EF4-FFF2-40B4-BE49-F238E27FC236}">
                <a16:creationId xmlns:a16="http://schemas.microsoft.com/office/drawing/2014/main" id="{00000000-0008-0000-0500-00007E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355091</xdr:colOff>
      <xdr:row>8</xdr:row>
      <xdr:rowOff>153162</xdr:rowOff>
    </xdr:from>
    <xdr:ext cx="492899" cy="141731"/>
    <xdr:pic>
      <xdr:nvPicPr>
        <xdr:cNvPr id="383" name="image102.png">
          <a:extLst>
            <a:ext uri="{FF2B5EF4-FFF2-40B4-BE49-F238E27FC236}">
              <a16:creationId xmlns:a16="http://schemas.microsoft.com/office/drawing/2014/main" id="{00000000-0008-0000-0500-00007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349757</xdr:colOff>
      <xdr:row>9</xdr:row>
      <xdr:rowOff>153289</xdr:rowOff>
    </xdr:from>
    <xdr:ext cx="156971" cy="1242314"/>
    <xdr:pic>
      <xdr:nvPicPr>
        <xdr:cNvPr id="384" name="image103.png">
          <a:extLst>
            <a:ext uri="{FF2B5EF4-FFF2-40B4-BE49-F238E27FC236}">
              <a16:creationId xmlns:a16="http://schemas.microsoft.com/office/drawing/2014/main" id="{00000000-0008-0000-05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10</xdr:row>
      <xdr:rowOff>76365</xdr:rowOff>
    </xdr:from>
    <xdr:ext cx="156972" cy="1066253"/>
    <xdr:pic>
      <xdr:nvPicPr>
        <xdr:cNvPr id="385" name="image81.png">
          <a:extLst>
            <a:ext uri="{FF2B5EF4-FFF2-40B4-BE49-F238E27FC236}">
              <a16:creationId xmlns:a16="http://schemas.microsoft.com/office/drawing/2014/main" id="{00000000-0008-0000-0500-00008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33908</xdr:colOff>
      <xdr:row>10</xdr:row>
      <xdr:rowOff>110160</xdr:rowOff>
    </xdr:from>
    <xdr:ext cx="329565" cy="1022350"/>
    <xdr:grpSp>
      <xdr:nvGrpSpPr>
        <xdr:cNvPr id="386" name="Group 386">
          <a:extLst>
            <a:ext uri="{FF2B5EF4-FFF2-40B4-BE49-F238E27FC236}">
              <a16:creationId xmlns:a16="http://schemas.microsoft.com/office/drawing/2014/main" id="{00000000-0008-0000-0500-000082010000}"/>
            </a:ext>
          </a:extLst>
        </xdr:cNvPr>
        <xdr:cNvGrpSpPr/>
      </xdr:nvGrpSpPr>
      <xdr:grpSpPr>
        <a:xfrm>
          <a:off x="6777608" y="2129460"/>
          <a:ext cx="329565" cy="1022350"/>
          <a:chOff x="0" y="0"/>
          <a:chExt cx="329565" cy="1022350"/>
        </a:xfrm>
      </xdr:grpSpPr>
      <xdr:pic>
        <xdr:nvPicPr>
          <xdr:cNvPr id="387" name="image104.png">
            <a:extLst>
              <a:ext uri="{FF2B5EF4-FFF2-40B4-BE49-F238E27FC236}">
                <a16:creationId xmlns:a16="http://schemas.microsoft.com/office/drawing/2014/main" id="{00000000-0008-0000-0500-000083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388" name="image105.png">
            <a:extLst>
              <a:ext uri="{FF2B5EF4-FFF2-40B4-BE49-F238E27FC236}">
                <a16:creationId xmlns:a16="http://schemas.microsoft.com/office/drawing/2014/main" id="{00000000-0008-0000-0500-00008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12</xdr:col>
      <xdr:colOff>130683</xdr:colOff>
      <xdr:row>10</xdr:row>
      <xdr:rowOff>61353</xdr:rowOff>
    </xdr:from>
    <xdr:ext cx="317500" cy="1057275"/>
    <xdr:grpSp>
      <xdr:nvGrpSpPr>
        <xdr:cNvPr id="389" name="Group 389">
          <a:extLst>
            <a:ext uri="{FF2B5EF4-FFF2-40B4-BE49-F238E27FC236}">
              <a16:creationId xmlns:a16="http://schemas.microsoft.com/office/drawing/2014/main" id="{00000000-0008-0000-0500-000085010000}"/>
            </a:ext>
          </a:extLst>
        </xdr:cNvPr>
        <xdr:cNvGrpSpPr/>
      </xdr:nvGrpSpPr>
      <xdr:grpSpPr>
        <a:xfrm>
          <a:off x="7264908" y="2080653"/>
          <a:ext cx="317500" cy="1057275"/>
          <a:chOff x="0" y="0"/>
          <a:chExt cx="317500" cy="1057275"/>
        </a:xfrm>
      </xdr:grpSpPr>
      <xdr:pic>
        <xdr:nvPicPr>
          <xdr:cNvPr id="390" name="image106.png">
            <a:extLst>
              <a:ext uri="{FF2B5EF4-FFF2-40B4-BE49-F238E27FC236}">
                <a16:creationId xmlns:a16="http://schemas.microsoft.com/office/drawing/2014/main" id="{00000000-0008-0000-0500-00008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391" name="image107.png">
            <a:extLst>
              <a:ext uri="{FF2B5EF4-FFF2-40B4-BE49-F238E27FC236}">
                <a16:creationId xmlns:a16="http://schemas.microsoft.com/office/drawing/2014/main" id="{00000000-0008-0000-0500-00008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7</xdr:row>
      <xdr:rowOff>169164</xdr:rowOff>
    </xdr:from>
    <xdr:ext cx="625297" cy="141732"/>
    <xdr:pic>
      <xdr:nvPicPr>
        <xdr:cNvPr id="395" name="image97.png">
          <a:extLst>
            <a:ext uri="{FF2B5EF4-FFF2-40B4-BE49-F238E27FC236}">
              <a16:creationId xmlns:a16="http://schemas.microsoft.com/office/drawing/2014/main" id="{00000000-0008-0000-0500-00008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2</xdr:col>
      <xdr:colOff>71247</xdr:colOff>
      <xdr:row>13</xdr:row>
      <xdr:rowOff>50673</xdr:rowOff>
    </xdr:from>
    <xdr:ext cx="1744980" cy="156972"/>
    <xdr:pic>
      <xdr:nvPicPr>
        <xdr:cNvPr id="396" name="image137.png">
          <a:extLst>
            <a:ext uri="{FF2B5EF4-FFF2-40B4-BE49-F238E27FC236}">
              <a16:creationId xmlns:a16="http://schemas.microsoft.com/office/drawing/2014/main" id="{00000000-0008-0000-0500-00008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972" y="9508998"/>
          <a:ext cx="1744980" cy="156972"/>
        </a:xfrm>
        <a:prstGeom prst="rect">
          <a:avLst/>
        </a:prstGeom>
      </xdr:spPr>
    </xdr:pic>
    <xdr:clientData/>
  </xdr:oneCellAnchor>
  <xdr:absoluteAnchor>
    <xdr:pos x="3560572" y="14089788"/>
    <xdr:ext cx="156971" cy="804672"/>
    <xdr:pic>
      <xdr:nvPicPr>
        <xdr:cNvPr id="401" name="image165.png">
          <a:extLst>
            <a:ext uri="{FF2B5EF4-FFF2-40B4-BE49-F238E27FC236}">
              <a16:creationId xmlns:a16="http://schemas.microsoft.com/office/drawing/2014/main" id="{00000000-0008-0000-05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0572" y="14089788"/>
          <a:ext cx="156971" cy="804672"/>
        </a:xfrm>
        <a:prstGeom prst="rect">
          <a:avLst/>
        </a:prstGeom>
      </xdr:spPr>
    </xdr:pic>
    <xdr:clientData/>
  </xdr:absoluteAnchor>
  <xdr:oneCellAnchor>
    <xdr:from>
      <xdr:col>6</xdr:col>
      <xdr:colOff>5334</xdr:colOff>
      <xdr:row>57</xdr:row>
      <xdr:rowOff>127470</xdr:rowOff>
    </xdr:from>
    <xdr:ext cx="303275" cy="510324"/>
    <xdr:grpSp>
      <xdr:nvGrpSpPr>
        <xdr:cNvPr id="402" name="Group 402">
          <a:extLst>
            <a:ext uri="{FF2B5EF4-FFF2-40B4-BE49-F238E27FC236}">
              <a16:creationId xmlns:a16="http://schemas.microsoft.com/office/drawing/2014/main" id="{00000000-0008-0000-0500-000092010000}"/>
            </a:ext>
          </a:extLst>
        </xdr:cNvPr>
        <xdr:cNvGrpSpPr/>
      </xdr:nvGrpSpPr>
      <xdr:grpSpPr>
        <a:xfrm>
          <a:off x="3910584" y="14243520"/>
          <a:ext cx="303275" cy="510324"/>
          <a:chOff x="0" y="0"/>
          <a:chExt cx="303275" cy="510324"/>
        </a:xfrm>
      </xdr:grpSpPr>
      <xdr:pic>
        <xdr:nvPicPr>
          <xdr:cNvPr id="403" name="image67.png">
            <a:extLst>
              <a:ext uri="{FF2B5EF4-FFF2-40B4-BE49-F238E27FC236}">
                <a16:creationId xmlns:a16="http://schemas.microsoft.com/office/drawing/2014/main" id="{00000000-0008-0000-0500-000093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1063" cy="510324"/>
          </a:xfrm>
          <a:prstGeom prst="rect">
            <a:avLst/>
          </a:prstGeom>
        </xdr:spPr>
      </xdr:pic>
      <xdr:pic>
        <xdr:nvPicPr>
          <xdr:cNvPr id="404" name="image68.png">
            <a:extLst>
              <a:ext uri="{FF2B5EF4-FFF2-40B4-BE49-F238E27FC236}">
                <a16:creationId xmlns:a16="http://schemas.microsoft.com/office/drawing/2014/main" id="{00000000-0008-0000-0500-00009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6304" y="6095"/>
            <a:ext cx="156971" cy="498132"/>
          </a:xfrm>
          <a:prstGeom prst="rect">
            <a:avLst/>
          </a:prstGeom>
        </xdr:spPr>
      </xdr:pic>
    </xdr:grpSp>
    <xdr:clientData/>
  </xdr:oneCellAnchor>
  <xdr:absoluteAnchor>
    <xdr:pos x="4651628" y="2469288"/>
    <xdr:ext cx="156971" cy="804672"/>
    <xdr:pic>
      <xdr:nvPicPr>
        <xdr:cNvPr id="406" name="image165.png">
          <a:extLst>
            <a:ext uri="{FF2B5EF4-FFF2-40B4-BE49-F238E27FC236}">
              <a16:creationId xmlns:a16="http://schemas.microsoft.com/office/drawing/2014/main" id="{00000000-0008-0000-0500-00009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1628" y="2469288"/>
          <a:ext cx="156971" cy="804672"/>
        </a:xfrm>
        <a:prstGeom prst="rect">
          <a:avLst/>
        </a:prstGeom>
      </xdr:spPr>
    </xdr:pic>
    <xdr:clientData/>
  </xdr:absoluteAnchor>
  <xdr:oneCellAnchor>
    <xdr:from>
      <xdr:col>2</xdr:col>
      <xdr:colOff>33147</xdr:colOff>
      <xdr:row>59</xdr:row>
      <xdr:rowOff>23621</xdr:rowOff>
    </xdr:from>
    <xdr:ext cx="1514094" cy="141732"/>
    <xdr:pic>
      <xdr:nvPicPr>
        <xdr:cNvPr id="411" name="image149.png">
          <a:extLst>
            <a:ext uri="{FF2B5EF4-FFF2-40B4-BE49-F238E27FC236}">
              <a16:creationId xmlns:a16="http://schemas.microsoft.com/office/drawing/2014/main" id="{00000000-0008-0000-0500-00009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16225646"/>
          <a:ext cx="1514094" cy="141732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60</xdr:row>
      <xdr:rowOff>80772</xdr:rowOff>
    </xdr:from>
    <xdr:ext cx="1778635" cy="504825"/>
    <xdr:grpSp>
      <xdr:nvGrpSpPr>
        <xdr:cNvPr id="412" name="Group 412">
          <a:extLst>
            <a:ext uri="{FF2B5EF4-FFF2-40B4-BE49-F238E27FC236}">
              <a16:creationId xmlns:a16="http://schemas.microsoft.com/office/drawing/2014/main" id="{00000000-0008-0000-0500-00009C010000}"/>
            </a:ext>
          </a:extLst>
        </xdr:cNvPr>
        <xdr:cNvGrpSpPr/>
      </xdr:nvGrpSpPr>
      <xdr:grpSpPr>
        <a:xfrm>
          <a:off x="890397" y="15492222"/>
          <a:ext cx="1778635" cy="504825"/>
          <a:chOff x="0" y="0"/>
          <a:chExt cx="1778635" cy="504825"/>
        </a:xfrm>
      </xdr:grpSpPr>
      <xdr:pic>
        <xdr:nvPicPr>
          <xdr:cNvPr id="413" name="image166.png">
            <a:extLst>
              <a:ext uri="{FF2B5EF4-FFF2-40B4-BE49-F238E27FC236}">
                <a16:creationId xmlns:a16="http://schemas.microsoft.com/office/drawing/2014/main" id="{00000000-0008-0000-0500-00009D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14297" cy="156972"/>
          </a:xfrm>
          <a:prstGeom prst="rect">
            <a:avLst/>
          </a:prstGeom>
        </xdr:spPr>
      </xdr:pic>
      <xdr:pic>
        <xdr:nvPicPr>
          <xdr:cNvPr id="414" name="image151.png">
            <a:extLst>
              <a:ext uri="{FF2B5EF4-FFF2-40B4-BE49-F238E27FC236}">
                <a16:creationId xmlns:a16="http://schemas.microsoft.com/office/drawing/2014/main" id="{00000000-0008-0000-0500-00009E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778508" cy="156972"/>
          </a:xfrm>
          <a:prstGeom prst="rect">
            <a:avLst/>
          </a:prstGeom>
        </xdr:spPr>
      </xdr:pic>
      <xdr:pic>
        <xdr:nvPicPr>
          <xdr:cNvPr id="415" name="image167.png">
            <a:extLst>
              <a:ext uri="{FF2B5EF4-FFF2-40B4-BE49-F238E27FC236}">
                <a16:creationId xmlns:a16="http://schemas.microsoft.com/office/drawing/2014/main" id="{00000000-0008-0000-0500-00009F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725"/>
            <a:ext cx="306831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75437</xdr:colOff>
      <xdr:row>60</xdr:row>
      <xdr:rowOff>233933</xdr:rowOff>
    </xdr:from>
    <xdr:ext cx="347472" cy="156972"/>
    <xdr:pic>
      <xdr:nvPicPr>
        <xdr:cNvPr id="416" name="image153.png">
          <a:extLst>
            <a:ext uri="{FF2B5EF4-FFF2-40B4-BE49-F238E27FC236}">
              <a16:creationId xmlns:a16="http://schemas.microsoft.com/office/drawing/2014/main" id="{00000000-0008-0000-0500-0000A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2"/>
        </a:xfrm>
        <a:prstGeom prst="rect">
          <a:avLst/>
        </a:prstGeom>
      </xdr:spPr>
    </xdr:pic>
    <xdr:clientData/>
  </xdr:oneCellAnchor>
  <xdr:oneCellAnchor>
    <xdr:from>
      <xdr:col>2</xdr:col>
      <xdr:colOff>22097</xdr:colOff>
      <xdr:row>61</xdr:row>
      <xdr:rowOff>76538</xdr:rowOff>
    </xdr:from>
    <xdr:ext cx="1696847" cy="141732"/>
    <xdr:pic>
      <xdr:nvPicPr>
        <xdr:cNvPr id="417" name="image154.png">
          <a:extLst>
            <a:ext uri="{FF2B5EF4-FFF2-40B4-BE49-F238E27FC236}">
              <a16:creationId xmlns:a16="http://schemas.microsoft.com/office/drawing/2014/main" id="{00000000-0008-0000-0500-0000A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96847" cy="141732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61</xdr:row>
      <xdr:rowOff>67394</xdr:rowOff>
    </xdr:from>
    <xdr:ext cx="291464" cy="156972"/>
    <xdr:pic>
      <xdr:nvPicPr>
        <xdr:cNvPr id="418" name="image155.png">
          <a:extLst>
            <a:ext uri="{FF2B5EF4-FFF2-40B4-BE49-F238E27FC236}">
              <a16:creationId xmlns:a16="http://schemas.microsoft.com/office/drawing/2014/main" id="{00000000-0008-0000-0500-0000A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4" cy="156972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61</xdr:row>
      <xdr:rowOff>12531</xdr:rowOff>
    </xdr:from>
    <xdr:ext cx="847725" cy="268605"/>
    <xdr:grpSp>
      <xdr:nvGrpSpPr>
        <xdr:cNvPr id="419" name="Group 419">
          <a:extLst>
            <a:ext uri="{FF2B5EF4-FFF2-40B4-BE49-F238E27FC236}">
              <a16:creationId xmlns:a16="http://schemas.microsoft.com/office/drawing/2014/main" id="{00000000-0008-0000-0500-0000A3010000}"/>
            </a:ext>
          </a:extLst>
        </xdr:cNvPr>
        <xdr:cNvGrpSpPr/>
      </xdr:nvGrpSpPr>
      <xdr:grpSpPr>
        <a:xfrm>
          <a:off x="5535549" y="16052631"/>
          <a:ext cx="847725" cy="268605"/>
          <a:chOff x="0" y="0"/>
          <a:chExt cx="847725" cy="268605"/>
        </a:xfrm>
      </xdr:grpSpPr>
      <xdr:pic>
        <xdr:nvPicPr>
          <xdr:cNvPr id="420" name="image156.png">
            <a:extLst>
              <a:ext uri="{FF2B5EF4-FFF2-40B4-BE49-F238E27FC236}">
                <a16:creationId xmlns:a16="http://schemas.microsoft.com/office/drawing/2014/main" id="{00000000-0008-0000-0500-0000A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675589" cy="124967"/>
          </a:xfrm>
          <a:prstGeom prst="rect">
            <a:avLst/>
          </a:prstGeom>
        </xdr:spPr>
      </xdr:pic>
      <xdr:pic>
        <xdr:nvPicPr>
          <xdr:cNvPr id="421" name="image157.png">
            <a:extLst>
              <a:ext uri="{FF2B5EF4-FFF2-40B4-BE49-F238E27FC236}">
                <a16:creationId xmlns:a16="http://schemas.microsoft.com/office/drawing/2014/main" id="{00000000-0008-0000-0500-0000A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847343" cy="124967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69341</xdr:colOff>
      <xdr:row>61</xdr:row>
      <xdr:rowOff>67394</xdr:rowOff>
    </xdr:from>
    <xdr:ext cx="291465" cy="156972"/>
    <xdr:pic>
      <xdr:nvPicPr>
        <xdr:cNvPr id="422" name="image155.png">
          <a:extLst>
            <a:ext uri="{FF2B5EF4-FFF2-40B4-BE49-F238E27FC236}">
              <a16:creationId xmlns:a16="http://schemas.microsoft.com/office/drawing/2014/main" id="{00000000-0008-0000-0500-0000A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5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62</xdr:row>
      <xdr:rowOff>14815</xdr:rowOff>
    </xdr:from>
    <xdr:ext cx="713232" cy="156971"/>
    <xdr:pic>
      <xdr:nvPicPr>
        <xdr:cNvPr id="423" name="image158.png">
          <a:extLst>
            <a:ext uri="{FF2B5EF4-FFF2-40B4-BE49-F238E27FC236}">
              <a16:creationId xmlns:a16="http://schemas.microsoft.com/office/drawing/2014/main" id="{00000000-0008-0000-0500-0000A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1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62</xdr:row>
      <xdr:rowOff>14815</xdr:rowOff>
    </xdr:from>
    <xdr:ext cx="201168" cy="156971"/>
    <xdr:pic>
      <xdr:nvPicPr>
        <xdr:cNvPr id="424" name="image73.png">
          <a:extLst>
            <a:ext uri="{FF2B5EF4-FFF2-40B4-BE49-F238E27FC236}">
              <a16:creationId xmlns:a16="http://schemas.microsoft.com/office/drawing/2014/main" id="{00000000-0008-0000-05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62</xdr:row>
      <xdr:rowOff>14815</xdr:rowOff>
    </xdr:from>
    <xdr:ext cx="713232" cy="156971"/>
    <xdr:pic>
      <xdr:nvPicPr>
        <xdr:cNvPr id="425" name="image158.png">
          <a:extLst>
            <a:ext uri="{FF2B5EF4-FFF2-40B4-BE49-F238E27FC236}">
              <a16:creationId xmlns:a16="http://schemas.microsoft.com/office/drawing/2014/main" id="{00000000-0008-0000-0500-0000A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62</xdr:row>
      <xdr:rowOff>14815</xdr:rowOff>
    </xdr:from>
    <xdr:ext cx="201168" cy="156971"/>
    <xdr:pic>
      <xdr:nvPicPr>
        <xdr:cNvPr id="426" name="image73.png">
          <a:extLst>
            <a:ext uri="{FF2B5EF4-FFF2-40B4-BE49-F238E27FC236}">
              <a16:creationId xmlns:a16="http://schemas.microsoft.com/office/drawing/2014/main" id="{00000000-0008-0000-05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62</xdr:row>
      <xdr:rowOff>202268</xdr:rowOff>
    </xdr:from>
    <xdr:ext cx="846962" cy="156971"/>
    <xdr:pic>
      <xdr:nvPicPr>
        <xdr:cNvPr id="427" name="image159.png">
          <a:extLst>
            <a:ext uri="{FF2B5EF4-FFF2-40B4-BE49-F238E27FC236}">
              <a16:creationId xmlns:a16="http://schemas.microsoft.com/office/drawing/2014/main" id="{00000000-0008-0000-0500-0000A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46962" cy="156971"/>
        </a:xfrm>
        <a:prstGeom prst="rect">
          <a:avLst/>
        </a:prstGeom>
      </xdr:spPr>
    </xdr:pic>
    <xdr:clientData/>
  </xdr:oneCellAnchor>
  <xdr:oneCellAnchor>
    <xdr:from>
      <xdr:col>3</xdr:col>
      <xdr:colOff>75437</xdr:colOff>
      <xdr:row>62</xdr:row>
      <xdr:rowOff>202268</xdr:rowOff>
    </xdr:from>
    <xdr:ext cx="347472" cy="156971"/>
    <xdr:pic>
      <xdr:nvPicPr>
        <xdr:cNvPr id="428" name="image153.png">
          <a:extLst>
            <a:ext uri="{FF2B5EF4-FFF2-40B4-BE49-F238E27FC236}">
              <a16:creationId xmlns:a16="http://schemas.microsoft.com/office/drawing/2014/main" id="{00000000-0008-0000-0500-0000A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1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62</xdr:row>
      <xdr:rowOff>211413</xdr:rowOff>
    </xdr:from>
    <xdr:ext cx="752856" cy="141731"/>
    <xdr:pic>
      <xdr:nvPicPr>
        <xdr:cNvPr id="429" name="image160.png">
          <a:extLst>
            <a:ext uri="{FF2B5EF4-FFF2-40B4-BE49-F238E27FC236}">
              <a16:creationId xmlns:a16="http://schemas.microsoft.com/office/drawing/2014/main" id="{00000000-0008-0000-0500-0000A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2856" cy="141731"/>
        </a:xfrm>
        <a:prstGeom prst="rect">
          <a:avLst/>
        </a:prstGeom>
      </xdr:spPr>
    </xdr:pic>
    <xdr:clientData/>
  </xdr:oneCellAnchor>
  <xdr:oneCellAnchor>
    <xdr:from>
      <xdr:col>10</xdr:col>
      <xdr:colOff>55625</xdr:colOff>
      <xdr:row>62</xdr:row>
      <xdr:rowOff>202268</xdr:rowOff>
    </xdr:from>
    <xdr:ext cx="347472" cy="156971"/>
    <xdr:pic>
      <xdr:nvPicPr>
        <xdr:cNvPr id="430" name="image153.png">
          <a:extLst>
            <a:ext uri="{FF2B5EF4-FFF2-40B4-BE49-F238E27FC236}">
              <a16:creationId xmlns:a16="http://schemas.microsoft.com/office/drawing/2014/main" id="{00000000-0008-0000-0500-0000A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64</xdr:row>
      <xdr:rowOff>192785</xdr:rowOff>
    </xdr:from>
    <xdr:ext cx="649795" cy="137159"/>
    <xdr:pic>
      <xdr:nvPicPr>
        <xdr:cNvPr id="431" name="image76.png">
          <a:extLst>
            <a:ext uri="{FF2B5EF4-FFF2-40B4-BE49-F238E27FC236}">
              <a16:creationId xmlns:a16="http://schemas.microsoft.com/office/drawing/2014/main" id="{00000000-0008-0000-05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64</xdr:row>
      <xdr:rowOff>192785</xdr:rowOff>
    </xdr:from>
    <xdr:ext cx="636079" cy="137159"/>
    <xdr:pic>
      <xdr:nvPicPr>
        <xdr:cNvPr id="432" name="image77.png">
          <a:extLst>
            <a:ext uri="{FF2B5EF4-FFF2-40B4-BE49-F238E27FC236}">
              <a16:creationId xmlns:a16="http://schemas.microsoft.com/office/drawing/2014/main" id="{00000000-0008-0000-0500-0000B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65</xdr:row>
      <xdr:rowOff>32384</xdr:rowOff>
    </xdr:from>
    <xdr:ext cx="1112240" cy="137159"/>
    <xdr:pic>
      <xdr:nvPicPr>
        <xdr:cNvPr id="433" name="image78.png">
          <a:extLst>
            <a:ext uri="{FF2B5EF4-FFF2-40B4-BE49-F238E27FC236}">
              <a16:creationId xmlns:a16="http://schemas.microsoft.com/office/drawing/2014/main" id="{00000000-0008-0000-0500-0000B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18225134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66</xdr:row>
      <xdr:rowOff>20830</xdr:rowOff>
    </xdr:from>
    <xdr:ext cx="649795" cy="137160"/>
    <xdr:pic>
      <xdr:nvPicPr>
        <xdr:cNvPr id="434" name="image76.png">
          <a:extLst>
            <a:ext uri="{FF2B5EF4-FFF2-40B4-BE49-F238E27FC236}">
              <a16:creationId xmlns:a16="http://schemas.microsoft.com/office/drawing/2014/main" id="{00000000-0008-0000-0500-0000B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18432655"/>
          <a:ext cx="649795" cy="137160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65</xdr:row>
      <xdr:rowOff>173230</xdr:rowOff>
    </xdr:from>
    <xdr:ext cx="636079" cy="137160"/>
    <xdr:pic>
      <xdr:nvPicPr>
        <xdr:cNvPr id="435" name="image77.png">
          <a:extLst>
            <a:ext uri="{FF2B5EF4-FFF2-40B4-BE49-F238E27FC236}">
              <a16:creationId xmlns:a16="http://schemas.microsoft.com/office/drawing/2014/main" id="{00000000-0008-0000-0500-0000B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60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67</xdr:row>
      <xdr:rowOff>9020</xdr:rowOff>
    </xdr:from>
    <xdr:ext cx="510324" cy="137464"/>
    <xdr:pic>
      <xdr:nvPicPr>
        <xdr:cNvPr id="436" name="image79.png">
          <a:extLst>
            <a:ext uri="{FF2B5EF4-FFF2-40B4-BE49-F238E27FC236}">
              <a16:creationId xmlns:a16="http://schemas.microsoft.com/office/drawing/2014/main" id="{00000000-0008-0000-0500-0000B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18639920"/>
          <a:ext cx="510324" cy="137464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68</xdr:row>
      <xdr:rowOff>11448</xdr:rowOff>
    </xdr:from>
    <xdr:ext cx="745997" cy="137159"/>
    <xdr:pic>
      <xdr:nvPicPr>
        <xdr:cNvPr id="437" name="image80.png">
          <a:extLst>
            <a:ext uri="{FF2B5EF4-FFF2-40B4-BE49-F238E27FC236}">
              <a16:creationId xmlns:a16="http://schemas.microsoft.com/office/drawing/2014/main" id="{00000000-0008-0000-05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18861423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67</xdr:row>
      <xdr:rowOff>173373</xdr:rowOff>
    </xdr:from>
    <xdr:ext cx="636079" cy="137159"/>
    <xdr:pic>
      <xdr:nvPicPr>
        <xdr:cNvPr id="438" name="image77.png">
          <a:extLst>
            <a:ext uri="{FF2B5EF4-FFF2-40B4-BE49-F238E27FC236}">
              <a16:creationId xmlns:a16="http://schemas.microsoft.com/office/drawing/2014/main" id="{00000000-0008-0000-05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5</xdr:col>
      <xdr:colOff>458088</xdr:colOff>
      <xdr:row>51</xdr:row>
      <xdr:rowOff>102870</xdr:rowOff>
    </xdr:from>
    <xdr:ext cx="1612900" cy="141731"/>
    <xdr:pic>
      <xdr:nvPicPr>
        <xdr:cNvPr id="440" name="image168.png">
          <a:extLst>
            <a:ext uri="{FF2B5EF4-FFF2-40B4-BE49-F238E27FC236}">
              <a16:creationId xmlns:a16="http://schemas.microsoft.com/office/drawing/2014/main" id="{00000000-0008-0000-0500-0000B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2900" cy="141731"/>
        </a:xfrm>
        <a:prstGeom prst="rect">
          <a:avLst/>
        </a:prstGeom>
      </xdr:spPr>
    </xdr:pic>
    <xdr:clientData/>
  </xdr:oneCellAnchor>
  <xdr:oneCellAnchor>
    <xdr:from>
      <xdr:col>6</xdr:col>
      <xdr:colOff>3048</xdr:colOff>
      <xdr:row>52</xdr:row>
      <xdr:rowOff>6096</xdr:rowOff>
    </xdr:from>
    <xdr:ext cx="1538097" cy="141731"/>
    <xdr:pic>
      <xdr:nvPicPr>
        <xdr:cNvPr id="441" name="image169.png">
          <a:extLst>
            <a:ext uri="{FF2B5EF4-FFF2-40B4-BE49-F238E27FC236}">
              <a16:creationId xmlns:a16="http://schemas.microsoft.com/office/drawing/2014/main" id="{00000000-0008-0000-0500-0000B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38097" cy="141731"/>
        </a:xfrm>
        <a:prstGeom prst="rect">
          <a:avLst/>
        </a:prstGeom>
      </xdr:spPr>
    </xdr:pic>
    <xdr:clientData/>
  </xdr:oneCellAnchor>
  <xdr:oneCellAnchor>
    <xdr:from>
      <xdr:col>0</xdr:col>
      <xdr:colOff>23622</xdr:colOff>
      <xdr:row>53</xdr:row>
      <xdr:rowOff>6095</xdr:rowOff>
    </xdr:from>
    <xdr:ext cx="3410458" cy="150875"/>
    <xdr:pic>
      <xdr:nvPicPr>
        <xdr:cNvPr id="442" name="image113.png">
          <a:extLst>
            <a:ext uri="{FF2B5EF4-FFF2-40B4-BE49-F238E27FC236}">
              <a16:creationId xmlns:a16="http://schemas.microsoft.com/office/drawing/2014/main" id="{00000000-0008-0000-05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10458" cy="150875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53</xdr:row>
      <xdr:rowOff>6095</xdr:rowOff>
    </xdr:from>
    <xdr:ext cx="1458594" cy="150875"/>
    <xdr:pic>
      <xdr:nvPicPr>
        <xdr:cNvPr id="443" name="image114.png">
          <a:extLst>
            <a:ext uri="{FF2B5EF4-FFF2-40B4-BE49-F238E27FC236}">
              <a16:creationId xmlns:a16="http://schemas.microsoft.com/office/drawing/2014/main" id="{00000000-0008-0000-0500-0000B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53</xdr:row>
      <xdr:rowOff>6095</xdr:rowOff>
    </xdr:from>
    <xdr:ext cx="667169" cy="150875"/>
    <xdr:pic>
      <xdr:nvPicPr>
        <xdr:cNvPr id="444" name="image115.png">
          <a:extLst>
            <a:ext uri="{FF2B5EF4-FFF2-40B4-BE49-F238E27FC236}">
              <a16:creationId xmlns:a16="http://schemas.microsoft.com/office/drawing/2014/main" id="{00000000-0008-0000-0500-0000B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89153" y="13974725"/>
    <xdr:ext cx="223520" cy="156972"/>
    <xdr:pic>
      <xdr:nvPicPr>
        <xdr:cNvPr id="445" name="image90.png">
          <a:extLst>
            <a:ext uri="{FF2B5EF4-FFF2-40B4-BE49-F238E27FC236}">
              <a16:creationId xmlns:a16="http://schemas.microsoft.com/office/drawing/2014/main" id="{00000000-0008-0000-0500-0000B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absoluteAnchor>
    <xdr:pos x="413893" y="13892810"/>
    <xdr:ext cx="156972" cy="804672"/>
    <xdr:pic>
      <xdr:nvPicPr>
        <xdr:cNvPr id="446" name="image170.png">
          <a:extLst>
            <a:ext uri="{FF2B5EF4-FFF2-40B4-BE49-F238E27FC236}">
              <a16:creationId xmlns:a16="http://schemas.microsoft.com/office/drawing/2014/main" id="{00000000-0008-0000-0500-0000B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893" y="13892810"/>
          <a:ext cx="156972" cy="804672"/>
        </a:xfrm>
        <a:prstGeom prst="rect">
          <a:avLst/>
        </a:prstGeom>
      </xdr:spPr>
    </xdr:pic>
    <xdr:clientData/>
  </xdr:absoluteAnchor>
  <xdr:absoluteAnchor>
    <xdr:pos x="939672" y="14487932"/>
    <xdr:ext cx="1684401" cy="156972"/>
    <xdr:pic>
      <xdr:nvPicPr>
        <xdr:cNvPr id="447" name="image94.png">
          <a:extLst>
            <a:ext uri="{FF2B5EF4-FFF2-40B4-BE49-F238E27FC236}">
              <a16:creationId xmlns:a16="http://schemas.microsoft.com/office/drawing/2014/main" id="{00000000-0008-0000-0500-0000B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672" y="14487932"/>
          <a:ext cx="1684401" cy="156972"/>
        </a:xfrm>
        <a:prstGeom prst="rect">
          <a:avLst/>
        </a:prstGeom>
      </xdr:spPr>
    </xdr:pic>
    <xdr:clientData/>
  </xdr:absoluteAnchor>
  <xdr:absoluteAnchor>
    <xdr:pos x="2739389" y="13844970"/>
    <xdr:ext cx="156971" cy="1066253"/>
    <xdr:pic>
      <xdr:nvPicPr>
        <xdr:cNvPr id="448" name="image81.png">
          <a:extLst>
            <a:ext uri="{FF2B5EF4-FFF2-40B4-BE49-F238E27FC236}">
              <a16:creationId xmlns:a16="http://schemas.microsoft.com/office/drawing/2014/main" id="{00000000-0008-0000-0500-0000C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9389" y="13844970"/>
          <a:ext cx="156971" cy="1066253"/>
        </a:xfrm>
        <a:prstGeom prst="rect">
          <a:avLst/>
        </a:prstGeom>
      </xdr:spPr>
    </xdr:pic>
    <xdr:clientData/>
  </xdr:absoluteAnchor>
  <xdr:absoluteAnchor>
    <xdr:pos x="3165348" y="14133475"/>
    <xdr:ext cx="156971" cy="558291"/>
    <xdr:pic>
      <xdr:nvPicPr>
        <xdr:cNvPr id="449" name="image82.png">
          <a:extLst>
            <a:ext uri="{FF2B5EF4-FFF2-40B4-BE49-F238E27FC236}">
              <a16:creationId xmlns:a16="http://schemas.microsoft.com/office/drawing/2014/main" id="{00000000-0008-0000-0500-0000C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65348" y="14133475"/>
          <a:ext cx="156971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54</xdr:row>
      <xdr:rowOff>73660</xdr:rowOff>
    </xdr:from>
    <xdr:ext cx="329565" cy="1318895"/>
    <xdr:grpSp>
      <xdr:nvGrpSpPr>
        <xdr:cNvPr id="450" name="Group 450">
          <a:extLst>
            <a:ext uri="{FF2B5EF4-FFF2-40B4-BE49-F238E27FC236}">
              <a16:creationId xmlns:a16="http://schemas.microsoft.com/office/drawing/2014/main" id="{00000000-0008-0000-0500-0000C2010000}"/>
            </a:ext>
          </a:extLst>
        </xdr:cNvPr>
        <xdr:cNvGrpSpPr/>
      </xdr:nvGrpSpPr>
      <xdr:grpSpPr>
        <a:xfrm>
          <a:off x="8158734" y="13446760"/>
          <a:ext cx="329565" cy="1318895"/>
          <a:chOff x="0" y="0"/>
          <a:chExt cx="329565" cy="1318895"/>
        </a:xfrm>
      </xdr:grpSpPr>
      <xdr:pic>
        <xdr:nvPicPr>
          <xdr:cNvPr id="451" name="image83.png">
            <a:extLst>
              <a:ext uri="{FF2B5EF4-FFF2-40B4-BE49-F238E27FC236}">
                <a16:creationId xmlns:a16="http://schemas.microsoft.com/office/drawing/2014/main" id="{00000000-0008-0000-0500-0000C3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452" name="image84.png">
            <a:extLst>
              <a:ext uri="{FF2B5EF4-FFF2-40B4-BE49-F238E27FC236}">
                <a16:creationId xmlns:a16="http://schemas.microsoft.com/office/drawing/2014/main" id="{00000000-0008-0000-0500-0000C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53</xdr:row>
      <xdr:rowOff>169291</xdr:rowOff>
    </xdr:from>
    <xdr:ext cx="329565" cy="1506220"/>
    <xdr:grpSp>
      <xdr:nvGrpSpPr>
        <xdr:cNvPr id="453" name="Group 453">
          <a:extLst>
            <a:ext uri="{FF2B5EF4-FFF2-40B4-BE49-F238E27FC236}">
              <a16:creationId xmlns:a16="http://schemas.microsoft.com/office/drawing/2014/main" id="{00000000-0008-0000-0500-0000C5010000}"/>
            </a:ext>
          </a:extLst>
        </xdr:cNvPr>
        <xdr:cNvGrpSpPr/>
      </xdr:nvGrpSpPr>
      <xdr:grpSpPr>
        <a:xfrm>
          <a:off x="8732901" y="13370941"/>
          <a:ext cx="329565" cy="1506220"/>
          <a:chOff x="0" y="0"/>
          <a:chExt cx="329565" cy="1506220"/>
        </a:xfrm>
      </xdr:grpSpPr>
      <xdr:pic>
        <xdr:nvPicPr>
          <xdr:cNvPr id="454" name="image95.png">
            <a:extLst>
              <a:ext uri="{FF2B5EF4-FFF2-40B4-BE49-F238E27FC236}">
                <a16:creationId xmlns:a16="http://schemas.microsoft.com/office/drawing/2014/main" id="{00000000-0008-0000-0500-0000C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455" name="image96.png">
            <a:extLst>
              <a:ext uri="{FF2B5EF4-FFF2-40B4-BE49-F238E27FC236}">
                <a16:creationId xmlns:a16="http://schemas.microsoft.com/office/drawing/2014/main" id="{00000000-0008-0000-0500-0000C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absoluteAnchor>
    <xdr:pos x="3446271" y="13736981"/>
    <xdr:ext cx="929640" cy="156972"/>
    <xdr:pic>
      <xdr:nvPicPr>
        <xdr:cNvPr id="456" name="image98.png">
          <a:extLst>
            <a:ext uri="{FF2B5EF4-FFF2-40B4-BE49-F238E27FC236}">
              <a16:creationId xmlns:a16="http://schemas.microsoft.com/office/drawing/2014/main" id="{00000000-0008-0000-0500-0000C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46271" y="13736981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55</xdr:row>
      <xdr:rowOff>32766</xdr:rowOff>
    </xdr:from>
    <xdr:ext cx="898525" cy="504825"/>
    <xdr:grpSp>
      <xdr:nvGrpSpPr>
        <xdr:cNvPr id="457" name="Group 457">
          <a:extLst>
            <a:ext uri="{FF2B5EF4-FFF2-40B4-BE49-F238E27FC236}">
              <a16:creationId xmlns:a16="http://schemas.microsoft.com/office/drawing/2014/main" id="{00000000-0008-0000-0500-0000C9010000}"/>
            </a:ext>
          </a:extLst>
        </xdr:cNvPr>
        <xdr:cNvGrpSpPr/>
      </xdr:nvGrpSpPr>
      <xdr:grpSpPr>
        <a:xfrm>
          <a:off x="4551425" y="13558266"/>
          <a:ext cx="898525" cy="504825"/>
          <a:chOff x="0" y="0"/>
          <a:chExt cx="898525" cy="504825"/>
        </a:xfrm>
      </xdr:grpSpPr>
      <xdr:pic>
        <xdr:nvPicPr>
          <xdr:cNvPr id="458" name="image99.png">
            <a:extLst>
              <a:ext uri="{FF2B5EF4-FFF2-40B4-BE49-F238E27FC236}">
                <a16:creationId xmlns:a16="http://schemas.microsoft.com/office/drawing/2014/main" id="{00000000-0008-0000-0500-0000C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459" name="image100.png">
            <a:extLst>
              <a:ext uri="{FF2B5EF4-FFF2-40B4-BE49-F238E27FC236}">
                <a16:creationId xmlns:a16="http://schemas.microsoft.com/office/drawing/2014/main" id="{00000000-0008-0000-0500-0000CB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460" name="image101.png">
            <a:extLst>
              <a:ext uri="{FF2B5EF4-FFF2-40B4-BE49-F238E27FC236}">
                <a16:creationId xmlns:a16="http://schemas.microsoft.com/office/drawing/2014/main" id="{00000000-0008-0000-0500-0000CC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355091</xdr:colOff>
      <xdr:row>54</xdr:row>
      <xdr:rowOff>153162</xdr:rowOff>
    </xdr:from>
    <xdr:ext cx="492899" cy="141731"/>
    <xdr:pic>
      <xdr:nvPicPr>
        <xdr:cNvPr id="461" name="image102.png">
          <a:extLst>
            <a:ext uri="{FF2B5EF4-FFF2-40B4-BE49-F238E27FC236}">
              <a16:creationId xmlns:a16="http://schemas.microsoft.com/office/drawing/2014/main" id="{00000000-0008-0000-0500-0000C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349757</xdr:colOff>
      <xdr:row>55</xdr:row>
      <xdr:rowOff>153289</xdr:rowOff>
    </xdr:from>
    <xdr:ext cx="156971" cy="1242314"/>
    <xdr:pic>
      <xdr:nvPicPr>
        <xdr:cNvPr id="462" name="image103.png">
          <a:extLst>
            <a:ext uri="{FF2B5EF4-FFF2-40B4-BE49-F238E27FC236}">
              <a16:creationId xmlns:a16="http://schemas.microsoft.com/office/drawing/2014/main" id="{00000000-0008-0000-0500-0000C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56</xdr:row>
      <xdr:rowOff>76365</xdr:rowOff>
    </xdr:from>
    <xdr:ext cx="156972" cy="1066253"/>
    <xdr:pic>
      <xdr:nvPicPr>
        <xdr:cNvPr id="463" name="image81.png">
          <a:extLst>
            <a:ext uri="{FF2B5EF4-FFF2-40B4-BE49-F238E27FC236}">
              <a16:creationId xmlns:a16="http://schemas.microsoft.com/office/drawing/2014/main" id="{00000000-0008-0000-0500-0000C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43433</xdr:colOff>
      <xdr:row>56</xdr:row>
      <xdr:rowOff>100635</xdr:rowOff>
    </xdr:from>
    <xdr:ext cx="329565" cy="1022350"/>
    <xdr:grpSp>
      <xdr:nvGrpSpPr>
        <xdr:cNvPr id="464" name="Group 464">
          <a:extLst>
            <a:ext uri="{FF2B5EF4-FFF2-40B4-BE49-F238E27FC236}">
              <a16:creationId xmlns:a16="http://schemas.microsoft.com/office/drawing/2014/main" id="{00000000-0008-0000-0500-0000D0010000}"/>
            </a:ext>
          </a:extLst>
        </xdr:cNvPr>
        <xdr:cNvGrpSpPr/>
      </xdr:nvGrpSpPr>
      <xdr:grpSpPr>
        <a:xfrm>
          <a:off x="6787133" y="13778535"/>
          <a:ext cx="329565" cy="1022350"/>
          <a:chOff x="0" y="0"/>
          <a:chExt cx="329565" cy="1022350"/>
        </a:xfrm>
      </xdr:grpSpPr>
      <xdr:pic>
        <xdr:nvPicPr>
          <xdr:cNvPr id="465" name="image104.png">
            <a:extLst>
              <a:ext uri="{FF2B5EF4-FFF2-40B4-BE49-F238E27FC236}">
                <a16:creationId xmlns:a16="http://schemas.microsoft.com/office/drawing/2014/main" id="{00000000-0008-0000-0500-0000D1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466" name="image105.png">
            <a:extLst>
              <a:ext uri="{FF2B5EF4-FFF2-40B4-BE49-F238E27FC236}">
                <a16:creationId xmlns:a16="http://schemas.microsoft.com/office/drawing/2014/main" id="{00000000-0008-0000-0500-0000D2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664083</xdr:colOff>
      <xdr:row>56</xdr:row>
      <xdr:rowOff>51828</xdr:rowOff>
    </xdr:from>
    <xdr:ext cx="317500" cy="1057275"/>
    <xdr:grpSp>
      <xdr:nvGrpSpPr>
        <xdr:cNvPr id="467" name="Group 467">
          <a:extLst>
            <a:ext uri="{FF2B5EF4-FFF2-40B4-BE49-F238E27FC236}">
              <a16:creationId xmlns:a16="http://schemas.microsoft.com/office/drawing/2014/main" id="{00000000-0008-0000-0500-0000D3010000}"/>
            </a:ext>
          </a:extLst>
        </xdr:cNvPr>
        <xdr:cNvGrpSpPr/>
      </xdr:nvGrpSpPr>
      <xdr:grpSpPr>
        <a:xfrm>
          <a:off x="7131558" y="13729728"/>
          <a:ext cx="317500" cy="1057275"/>
          <a:chOff x="0" y="0"/>
          <a:chExt cx="317500" cy="1057275"/>
        </a:xfrm>
      </xdr:grpSpPr>
      <xdr:pic>
        <xdr:nvPicPr>
          <xdr:cNvPr id="468" name="image106.png">
            <a:extLst>
              <a:ext uri="{FF2B5EF4-FFF2-40B4-BE49-F238E27FC236}">
                <a16:creationId xmlns:a16="http://schemas.microsoft.com/office/drawing/2014/main" id="{00000000-0008-0000-0500-0000D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469" name="image107.png">
            <a:extLst>
              <a:ext uri="{FF2B5EF4-FFF2-40B4-BE49-F238E27FC236}">
                <a16:creationId xmlns:a16="http://schemas.microsoft.com/office/drawing/2014/main" id="{00000000-0008-0000-0500-0000D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64770</xdr:colOff>
      <xdr:row>55</xdr:row>
      <xdr:rowOff>153289</xdr:rowOff>
    </xdr:from>
    <xdr:ext cx="329565" cy="1202690"/>
    <xdr:grpSp>
      <xdr:nvGrpSpPr>
        <xdr:cNvPr id="470" name="Group 470">
          <a:extLst>
            <a:ext uri="{FF2B5EF4-FFF2-40B4-BE49-F238E27FC236}">
              <a16:creationId xmlns:a16="http://schemas.microsoft.com/office/drawing/2014/main" id="{00000000-0008-0000-0500-0000D6010000}"/>
            </a:ext>
          </a:extLst>
        </xdr:cNvPr>
        <xdr:cNvGrpSpPr/>
      </xdr:nvGrpSpPr>
      <xdr:grpSpPr>
        <a:xfrm>
          <a:off x="7703820" y="13678789"/>
          <a:ext cx="329565" cy="1202690"/>
          <a:chOff x="0" y="0"/>
          <a:chExt cx="329565" cy="1202690"/>
        </a:xfrm>
      </xdr:grpSpPr>
      <xdr:pic>
        <xdr:nvPicPr>
          <xdr:cNvPr id="471" name="image108.png">
            <a:extLst>
              <a:ext uri="{FF2B5EF4-FFF2-40B4-BE49-F238E27FC236}">
                <a16:creationId xmlns:a16="http://schemas.microsoft.com/office/drawing/2014/main" id="{00000000-0008-0000-0500-0000D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472" name="image109.png">
            <a:extLst>
              <a:ext uri="{FF2B5EF4-FFF2-40B4-BE49-F238E27FC236}">
                <a16:creationId xmlns:a16="http://schemas.microsoft.com/office/drawing/2014/main" id="{00000000-0008-0000-0500-0000D8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07593"/>
            <a:ext cx="156972" cy="614680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53</xdr:row>
      <xdr:rowOff>169164</xdr:rowOff>
    </xdr:from>
    <xdr:ext cx="625297" cy="141732"/>
    <xdr:pic>
      <xdr:nvPicPr>
        <xdr:cNvPr id="473" name="image97.png">
          <a:extLst>
            <a:ext uri="{FF2B5EF4-FFF2-40B4-BE49-F238E27FC236}">
              <a16:creationId xmlns:a16="http://schemas.microsoft.com/office/drawing/2014/main" id="{00000000-0008-0000-05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15</xdr:row>
      <xdr:rowOff>37719</xdr:rowOff>
    </xdr:from>
    <xdr:ext cx="201168" cy="156972"/>
    <xdr:pic>
      <xdr:nvPicPr>
        <xdr:cNvPr id="235" name="image73.png">
          <a:extLst>
            <a:ext uri="{FF2B5EF4-FFF2-40B4-BE49-F238E27FC236}">
              <a16:creationId xmlns:a16="http://schemas.microsoft.com/office/drawing/2014/main" id="{1D150271-5C9A-4C34-ADAA-1DABDF61C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3571494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14</xdr:row>
      <xdr:rowOff>189737</xdr:rowOff>
    </xdr:from>
    <xdr:ext cx="365760" cy="141732"/>
    <xdr:pic>
      <xdr:nvPicPr>
        <xdr:cNvPr id="236" name="image122.png">
          <a:extLst>
            <a:ext uri="{FF2B5EF4-FFF2-40B4-BE49-F238E27FC236}">
              <a16:creationId xmlns:a16="http://schemas.microsoft.com/office/drawing/2014/main" id="{6E7A64B2-EE4F-4C6C-9081-9F7D10676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8048" y="3504437"/>
          <a:ext cx="365760" cy="14173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14</xdr:row>
      <xdr:rowOff>180594</xdr:rowOff>
    </xdr:from>
    <xdr:ext cx="201168" cy="156972"/>
    <xdr:pic>
      <xdr:nvPicPr>
        <xdr:cNvPr id="237" name="image73.png">
          <a:extLst>
            <a:ext uri="{FF2B5EF4-FFF2-40B4-BE49-F238E27FC236}">
              <a16:creationId xmlns:a16="http://schemas.microsoft.com/office/drawing/2014/main" id="{126DCBCE-01B3-4D15-8722-73DAB108C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3495294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15</xdr:row>
      <xdr:rowOff>197358</xdr:rowOff>
    </xdr:from>
    <xdr:ext cx="280035" cy="156972"/>
    <xdr:pic>
      <xdr:nvPicPr>
        <xdr:cNvPr id="238" name="image123.png">
          <a:extLst>
            <a:ext uri="{FF2B5EF4-FFF2-40B4-BE49-F238E27FC236}">
              <a16:creationId xmlns:a16="http://schemas.microsoft.com/office/drawing/2014/main" id="{F13A63CF-7DD2-4DB3-AB70-366B7E22D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3731133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15</xdr:row>
      <xdr:rowOff>197358</xdr:rowOff>
    </xdr:from>
    <xdr:ext cx="201168" cy="156972"/>
    <xdr:pic>
      <xdr:nvPicPr>
        <xdr:cNvPr id="361" name="image73.png">
          <a:extLst>
            <a:ext uri="{FF2B5EF4-FFF2-40B4-BE49-F238E27FC236}">
              <a16:creationId xmlns:a16="http://schemas.microsoft.com/office/drawing/2014/main" id="{F7BE5ACA-168A-43CC-918B-B56FCCC97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3731133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20</xdr:row>
      <xdr:rowOff>90297</xdr:rowOff>
    </xdr:from>
    <xdr:ext cx="201168" cy="155448"/>
    <xdr:pic>
      <xdr:nvPicPr>
        <xdr:cNvPr id="474" name="image73.png">
          <a:extLst>
            <a:ext uri="{FF2B5EF4-FFF2-40B4-BE49-F238E27FC236}">
              <a16:creationId xmlns:a16="http://schemas.microsoft.com/office/drawing/2014/main" id="{6C435090-2B1C-4137-9F4F-FC56F01D8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2747772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52196</xdr:colOff>
      <xdr:row>20</xdr:row>
      <xdr:rowOff>23622</xdr:rowOff>
    </xdr:from>
    <xdr:ext cx="672249" cy="155448"/>
    <xdr:pic>
      <xdr:nvPicPr>
        <xdr:cNvPr id="475" name="image117.png">
          <a:extLst>
            <a:ext uri="{FF2B5EF4-FFF2-40B4-BE49-F238E27FC236}">
              <a16:creationId xmlns:a16="http://schemas.microsoft.com/office/drawing/2014/main" id="{C3812042-F31C-4D2B-B74B-E7ADF9DA5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8146" y="5586222"/>
          <a:ext cx="672249" cy="155448"/>
        </a:xfrm>
        <a:prstGeom prst="rect">
          <a:avLst/>
        </a:prstGeom>
      </xdr:spPr>
    </xdr:pic>
    <xdr:clientData/>
  </xdr:oneCellAnchor>
  <xdr:oneCellAnchor>
    <xdr:from>
      <xdr:col>10</xdr:col>
      <xdr:colOff>99059</xdr:colOff>
      <xdr:row>20</xdr:row>
      <xdr:rowOff>23622</xdr:rowOff>
    </xdr:from>
    <xdr:ext cx="201168" cy="155448"/>
    <xdr:pic>
      <xdr:nvPicPr>
        <xdr:cNvPr id="476" name="image73.png">
          <a:extLst>
            <a:ext uri="{FF2B5EF4-FFF2-40B4-BE49-F238E27FC236}">
              <a16:creationId xmlns:a16="http://schemas.microsoft.com/office/drawing/2014/main" id="{6B5F8A26-BC53-48A2-8F7F-CBAE34317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9884" y="5586222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21</xdr:row>
      <xdr:rowOff>33961</xdr:rowOff>
    </xdr:from>
    <xdr:ext cx="725881" cy="155447"/>
    <xdr:pic>
      <xdr:nvPicPr>
        <xdr:cNvPr id="477" name="image118.png">
          <a:extLst>
            <a:ext uri="{FF2B5EF4-FFF2-40B4-BE49-F238E27FC236}">
              <a16:creationId xmlns:a16="http://schemas.microsoft.com/office/drawing/2014/main" id="{8314FBA4-3F54-4D2F-A322-67C23710F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2910511"/>
          <a:ext cx="725881" cy="155447"/>
        </a:xfrm>
        <a:prstGeom prst="rect">
          <a:avLst/>
        </a:prstGeom>
      </xdr:spPr>
    </xdr:pic>
    <xdr:clientData/>
  </xdr:oneCellAnchor>
  <xdr:oneCellAnchor>
    <xdr:from>
      <xdr:col>10</xdr:col>
      <xdr:colOff>121157</xdr:colOff>
      <xdr:row>21</xdr:row>
      <xdr:rowOff>33961</xdr:rowOff>
    </xdr:from>
    <xdr:ext cx="192024" cy="155447"/>
    <xdr:pic>
      <xdr:nvPicPr>
        <xdr:cNvPr id="478" name="image119.png">
          <a:extLst>
            <a:ext uri="{FF2B5EF4-FFF2-40B4-BE49-F238E27FC236}">
              <a16:creationId xmlns:a16="http://schemas.microsoft.com/office/drawing/2014/main" id="{74A5FC6A-355C-4551-9861-01FBEB184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1507" y="2910511"/>
          <a:ext cx="192024" cy="155447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22</xdr:row>
      <xdr:rowOff>33021</xdr:rowOff>
    </xdr:from>
    <xdr:ext cx="762762" cy="155752"/>
    <xdr:pic>
      <xdr:nvPicPr>
        <xdr:cNvPr id="479" name="image120.png">
          <a:extLst>
            <a:ext uri="{FF2B5EF4-FFF2-40B4-BE49-F238E27FC236}">
              <a16:creationId xmlns:a16="http://schemas.microsoft.com/office/drawing/2014/main" id="{6828C3DA-C330-4376-8D3A-2E4C1EF6B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3147696"/>
          <a:ext cx="762762" cy="15575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22</xdr:row>
      <xdr:rowOff>33021</xdr:rowOff>
    </xdr:from>
    <xdr:ext cx="201168" cy="155752"/>
    <xdr:pic>
      <xdr:nvPicPr>
        <xdr:cNvPr id="480" name="image73.png">
          <a:extLst>
            <a:ext uri="{FF2B5EF4-FFF2-40B4-BE49-F238E27FC236}">
              <a16:creationId xmlns:a16="http://schemas.microsoft.com/office/drawing/2014/main" id="{FAA2AD4A-B6B5-4B16-9746-986C5608E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3147696"/>
          <a:ext cx="201168" cy="155752"/>
        </a:xfrm>
        <a:prstGeom prst="rect">
          <a:avLst/>
        </a:prstGeom>
      </xdr:spPr>
    </xdr:pic>
    <xdr:clientData/>
  </xdr:oneCellAnchor>
  <xdr:oneCellAnchor>
    <xdr:from>
      <xdr:col>10</xdr:col>
      <xdr:colOff>70865</xdr:colOff>
      <xdr:row>23</xdr:row>
      <xdr:rowOff>33199</xdr:rowOff>
    </xdr:from>
    <xdr:ext cx="304800" cy="155448"/>
    <xdr:pic>
      <xdr:nvPicPr>
        <xdr:cNvPr id="482" name="image75.png">
          <a:extLst>
            <a:ext uri="{FF2B5EF4-FFF2-40B4-BE49-F238E27FC236}">
              <a16:creationId xmlns:a16="http://schemas.microsoft.com/office/drawing/2014/main" id="{8A18BD2E-CC8A-4DA8-ABE3-DE811F165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1215" y="3385999"/>
          <a:ext cx="304800" cy="155448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20</xdr:row>
      <xdr:rowOff>88773</xdr:rowOff>
    </xdr:from>
    <xdr:ext cx="1676273" cy="330708"/>
    <xdr:grpSp>
      <xdr:nvGrpSpPr>
        <xdr:cNvPr id="483" name="Group 230">
          <a:extLst>
            <a:ext uri="{FF2B5EF4-FFF2-40B4-BE49-F238E27FC236}">
              <a16:creationId xmlns:a16="http://schemas.microsoft.com/office/drawing/2014/main" id="{68728704-B8B4-4886-8D75-E74F6C1EB380}"/>
            </a:ext>
          </a:extLst>
        </xdr:cNvPr>
        <xdr:cNvGrpSpPr/>
      </xdr:nvGrpSpPr>
      <xdr:grpSpPr>
        <a:xfrm>
          <a:off x="928497" y="5660898"/>
          <a:ext cx="1676273" cy="330708"/>
          <a:chOff x="0" y="0"/>
          <a:chExt cx="1676273" cy="330708"/>
        </a:xfrm>
      </xdr:grpSpPr>
      <xdr:pic>
        <xdr:nvPicPr>
          <xdr:cNvPr id="484" name="image134.png">
            <a:extLst>
              <a:ext uri="{FF2B5EF4-FFF2-40B4-BE49-F238E27FC236}">
                <a16:creationId xmlns:a16="http://schemas.microsoft.com/office/drawing/2014/main" id="{3D81B73A-3E2F-4FF7-A836-23B5CAAC426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485" name="image135.png">
            <a:extLst>
              <a:ext uri="{FF2B5EF4-FFF2-40B4-BE49-F238E27FC236}">
                <a16:creationId xmlns:a16="http://schemas.microsoft.com/office/drawing/2014/main" id="{B6856D28-6A81-4F14-8733-68B28EEF77A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85725</xdr:colOff>
      <xdr:row>10</xdr:row>
      <xdr:rowOff>9525</xdr:rowOff>
    </xdr:from>
    <xdr:ext cx="329565" cy="1202690"/>
    <xdr:grpSp>
      <xdr:nvGrpSpPr>
        <xdr:cNvPr id="169" name="Group 719">
          <a:extLst>
            <a:ext uri="{FF2B5EF4-FFF2-40B4-BE49-F238E27FC236}">
              <a16:creationId xmlns:a16="http://schemas.microsoft.com/office/drawing/2014/main" id="{855F3C35-715A-42B6-A4A1-B7A3845534A5}"/>
            </a:ext>
          </a:extLst>
        </xdr:cNvPr>
        <xdr:cNvGrpSpPr/>
      </xdr:nvGrpSpPr>
      <xdr:grpSpPr>
        <a:xfrm>
          <a:off x="7724775" y="2028825"/>
          <a:ext cx="329565" cy="1202690"/>
          <a:chOff x="0" y="0"/>
          <a:chExt cx="329565" cy="1202690"/>
        </a:xfrm>
      </xdr:grpSpPr>
      <xdr:pic>
        <xdr:nvPicPr>
          <xdr:cNvPr id="170" name="image110.png">
            <a:extLst>
              <a:ext uri="{FF2B5EF4-FFF2-40B4-BE49-F238E27FC236}">
                <a16:creationId xmlns:a16="http://schemas.microsoft.com/office/drawing/2014/main" id="{54767B46-880F-4224-BF9C-8C4BD61DD7C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171" name="image111.png">
            <a:extLst>
              <a:ext uri="{FF2B5EF4-FFF2-40B4-BE49-F238E27FC236}">
                <a16:creationId xmlns:a16="http://schemas.microsoft.com/office/drawing/2014/main" id="{64F00AB6-4175-44D8-9A5E-1D000C23B5D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  <xdr:oneCellAnchor>
    <xdr:from>
      <xdr:col>8</xdr:col>
      <xdr:colOff>85725</xdr:colOff>
      <xdr:row>57</xdr:row>
      <xdr:rowOff>152400</xdr:rowOff>
    </xdr:from>
    <xdr:ext cx="303275" cy="510324"/>
    <xdr:grpSp>
      <xdr:nvGrpSpPr>
        <xdr:cNvPr id="168" name="Group 402">
          <a:extLst>
            <a:ext uri="{FF2B5EF4-FFF2-40B4-BE49-F238E27FC236}">
              <a16:creationId xmlns:a16="http://schemas.microsoft.com/office/drawing/2014/main" id="{521F1CB1-2475-43EB-8504-109AA55222A6}"/>
            </a:ext>
          </a:extLst>
        </xdr:cNvPr>
        <xdr:cNvGrpSpPr/>
      </xdr:nvGrpSpPr>
      <xdr:grpSpPr>
        <a:xfrm>
          <a:off x="5086350" y="14268450"/>
          <a:ext cx="303275" cy="510324"/>
          <a:chOff x="0" y="0"/>
          <a:chExt cx="303275" cy="510324"/>
        </a:xfrm>
      </xdr:grpSpPr>
      <xdr:pic>
        <xdr:nvPicPr>
          <xdr:cNvPr id="172" name="image67.png">
            <a:extLst>
              <a:ext uri="{FF2B5EF4-FFF2-40B4-BE49-F238E27FC236}">
                <a16:creationId xmlns:a16="http://schemas.microsoft.com/office/drawing/2014/main" id="{0A6FDAA5-0EA1-4795-94CA-148E812F61C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1063" cy="510324"/>
          </a:xfrm>
          <a:prstGeom prst="rect">
            <a:avLst/>
          </a:prstGeom>
        </xdr:spPr>
      </xdr:pic>
      <xdr:pic>
        <xdr:nvPicPr>
          <xdr:cNvPr id="173" name="image68.png">
            <a:extLst>
              <a:ext uri="{FF2B5EF4-FFF2-40B4-BE49-F238E27FC236}">
                <a16:creationId xmlns:a16="http://schemas.microsoft.com/office/drawing/2014/main" id="{EE49083A-4F44-462D-A888-47F179DFA15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6304" y="6095"/>
            <a:ext cx="156971" cy="498132"/>
          </a:xfrm>
          <a:prstGeom prst="rect">
            <a:avLst/>
          </a:prstGeom>
        </xdr:spPr>
      </xdr:pic>
    </xdr:grp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209804</xdr:colOff>
      <xdr:row>8</xdr:row>
      <xdr:rowOff>5333</xdr:rowOff>
    </xdr:from>
    <xdr:ext cx="121920" cy="153924"/>
    <xdr:pic>
      <xdr:nvPicPr>
        <xdr:cNvPr id="10" name="image81.png">
          <a:extLst>
            <a:ext uri="{FF2B5EF4-FFF2-40B4-BE49-F238E27FC236}">
              <a16:creationId xmlns:a16="http://schemas.microsoft.com/office/drawing/2014/main" id="{0015D600-49F6-40AC-A223-B002E8483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9979" y="2443733"/>
          <a:ext cx="121920" cy="153924"/>
        </a:xfrm>
        <a:prstGeom prst="rect">
          <a:avLst/>
        </a:prstGeom>
      </xdr:spPr>
    </xdr:pic>
    <xdr:clientData/>
  </xdr:oneCellAnchor>
  <xdr:oneCellAnchor>
    <xdr:from>
      <xdr:col>3</xdr:col>
      <xdr:colOff>153162</xdr:colOff>
      <xdr:row>9</xdr:row>
      <xdr:rowOff>78485</xdr:rowOff>
    </xdr:from>
    <xdr:ext cx="131063" cy="156972"/>
    <xdr:pic>
      <xdr:nvPicPr>
        <xdr:cNvPr id="11" name="image172.png">
          <a:extLst>
            <a:ext uri="{FF2B5EF4-FFF2-40B4-BE49-F238E27FC236}">
              <a16:creationId xmlns:a16="http://schemas.microsoft.com/office/drawing/2014/main" id="{5BEFBE89-8F0A-42BD-A400-027E44C8D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6362" y="2735960"/>
          <a:ext cx="131063" cy="156972"/>
        </a:xfrm>
        <a:prstGeom prst="rect">
          <a:avLst/>
        </a:prstGeom>
      </xdr:spPr>
    </xdr:pic>
    <xdr:clientData/>
  </xdr:oneCellAnchor>
  <xdr:oneCellAnchor>
    <xdr:from>
      <xdr:col>9</xdr:col>
      <xdr:colOff>31622</xdr:colOff>
      <xdr:row>9</xdr:row>
      <xdr:rowOff>71247</xdr:rowOff>
    </xdr:from>
    <xdr:ext cx="769467" cy="135635"/>
    <xdr:pic>
      <xdr:nvPicPr>
        <xdr:cNvPr id="12" name="image187.png">
          <a:extLst>
            <a:ext uri="{FF2B5EF4-FFF2-40B4-BE49-F238E27FC236}">
              <a16:creationId xmlns:a16="http://schemas.microsoft.com/office/drawing/2014/main" id="{88CF7C35-FEFA-4962-A27A-FCB2E28FD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7572" y="2566797"/>
          <a:ext cx="769467" cy="135635"/>
        </a:xfrm>
        <a:prstGeom prst="rect">
          <a:avLst/>
        </a:prstGeom>
      </xdr:spPr>
    </xdr:pic>
    <xdr:clientData/>
  </xdr:oneCellAnchor>
  <xdr:oneCellAnchor>
    <xdr:from>
      <xdr:col>10</xdr:col>
      <xdr:colOff>122681</xdr:colOff>
      <xdr:row>9</xdr:row>
      <xdr:rowOff>70866</xdr:rowOff>
    </xdr:from>
    <xdr:ext cx="201168" cy="156972"/>
    <xdr:pic>
      <xdr:nvPicPr>
        <xdr:cNvPr id="13" name="image85.png">
          <a:extLst>
            <a:ext uri="{FF2B5EF4-FFF2-40B4-BE49-F238E27FC236}">
              <a16:creationId xmlns:a16="http://schemas.microsoft.com/office/drawing/2014/main" id="{328FEA25-423B-43D3-AA20-B23E5EBE2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031" y="2728341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156971</xdr:colOff>
      <xdr:row>9</xdr:row>
      <xdr:rowOff>305487</xdr:rowOff>
    </xdr:from>
    <xdr:ext cx="280035" cy="156972"/>
    <xdr:pic>
      <xdr:nvPicPr>
        <xdr:cNvPr id="14" name="image92.png">
          <a:extLst>
            <a:ext uri="{FF2B5EF4-FFF2-40B4-BE49-F238E27FC236}">
              <a16:creationId xmlns:a16="http://schemas.microsoft.com/office/drawing/2014/main" id="{805DFEFF-1607-488F-B62E-BF590EBDC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2921" y="2801037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103631</xdr:colOff>
      <xdr:row>9</xdr:row>
      <xdr:rowOff>334062</xdr:rowOff>
    </xdr:from>
    <xdr:ext cx="201168" cy="156972"/>
    <xdr:pic>
      <xdr:nvPicPr>
        <xdr:cNvPr id="15" name="image85.png">
          <a:extLst>
            <a:ext uri="{FF2B5EF4-FFF2-40B4-BE49-F238E27FC236}">
              <a16:creationId xmlns:a16="http://schemas.microsoft.com/office/drawing/2014/main" id="{11F02CEB-7FCA-46C4-ACF1-5FB9D82E6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3981" y="3372537"/>
          <a:ext cx="201168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11</xdr:row>
      <xdr:rowOff>5334</xdr:rowOff>
    </xdr:from>
    <xdr:ext cx="649795" cy="137160"/>
    <xdr:pic>
      <xdr:nvPicPr>
        <xdr:cNvPr id="16" name="image128.png">
          <a:extLst>
            <a:ext uri="{FF2B5EF4-FFF2-40B4-BE49-F238E27FC236}">
              <a16:creationId xmlns:a16="http://schemas.microsoft.com/office/drawing/2014/main" id="{8ED62807-C1B3-4BC5-B61A-3171C1A44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3605784"/>
          <a:ext cx="649795" cy="137160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11</xdr:row>
      <xdr:rowOff>5334</xdr:rowOff>
    </xdr:from>
    <xdr:ext cx="636079" cy="137160"/>
    <xdr:pic>
      <xdr:nvPicPr>
        <xdr:cNvPr id="17" name="image129.png">
          <a:extLst>
            <a:ext uri="{FF2B5EF4-FFF2-40B4-BE49-F238E27FC236}">
              <a16:creationId xmlns:a16="http://schemas.microsoft.com/office/drawing/2014/main" id="{A15C5FB4-0980-4B11-9E49-8EA60A129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3605784"/>
          <a:ext cx="636079" cy="137160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11</xdr:row>
      <xdr:rowOff>159257</xdr:rowOff>
    </xdr:from>
    <xdr:ext cx="1112240" cy="137160"/>
    <xdr:pic>
      <xdr:nvPicPr>
        <xdr:cNvPr id="18" name="image130.png">
          <a:extLst>
            <a:ext uri="{FF2B5EF4-FFF2-40B4-BE49-F238E27FC236}">
              <a16:creationId xmlns:a16="http://schemas.microsoft.com/office/drawing/2014/main" id="{417BD8DD-9E99-4419-9890-35AF25988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3759707"/>
          <a:ext cx="1112240" cy="137160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12</xdr:row>
      <xdr:rowOff>173230</xdr:rowOff>
    </xdr:from>
    <xdr:ext cx="649795" cy="137159"/>
    <xdr:pic>
      <xdr:nvPicPr>
        <xdr:cNvPr id="19" name="image128.png">
          <a:extLst>
            <a:ext uri="{FF2B5EF4-FFF2-40B4-BE49-F238E27FC236}">
              <a16:creationId xmlns:a16="http://schemas.microsoft.com/office/drawing/2014/main" id="{3A7343A0-7594-4AC3-9FCF-AA614A79C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3992755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12</xdr:row>
      <xdr:rowOff>173230</xdr:rowOff>
    </xdr:from>
    <xdr:ext cx="636079" cy="137159"/>
    <xdr:pic>
      <xdr:nvPicPr>
        <xdr:cNvPr id="20" name="image129.png">
          <a:extLst>
            <a:ext uri="{FF2B5EF4-FFF2-40B4-BE49-F238E27FC236}">
              <a16:creationId xmlns:a16="http://schemas.microsoft.com/office/drawing/2014/main" id="{1A5ED2F4-44F7-47A4-B418-3B04F2C4D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3992755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13</xdr:row>
      <xdr:rowOff>161344</xdr:rowOff>
    </xdr:from>
    <xdr:ext cx="510324" cy="137159"/>
    <xdr:pic>
      <xdr:nvPicPr>
        <xdr:cNvPr id="21" name="image131.png">
          <a:extLst>
            <a:ext uri="{FF2B5EF4-FFF2-40B4-BE49-F238E27FC236}">
              <a16:creationId xmlns:a16="http://schemas.microsoft.com/office/drawing/2014/main" id="{E39591F6-CC46-4893-A006-8A6861805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4199944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14</xdr:row>
      <xdr:rowOff>173230</xdr:rowOff>
    </xdr:from>
    <xdr:ext cx="745997" cy="137159"/>
    <xdr:pic>
      <xdr:nvPicPr>
        <xdr:cNvPr id="22" name="image132.png">
          <a:extLst>
            <a:ext uri="{FF2B5EF4-FFF2-40B4-BE49-F238E27FC236}">
              <a16:creationId xmlns:a16="http://schemas.microsoft.com/office/drawing/2014/main" id="{C9D4EA1B-181A-4C84-BB27-C357B4AE7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4430905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14</xdr:row>
      <xdr:rowOff>173230</xdr:rowOff>
    </xdr:from>
    <xdr:ext cx="636079" cy="137159"/>
    <xdr:pic>
      <xdr:nvPicPr>
        <xdr:cNvPr id="23" name="image129.png">
          <a:extLst>
            <a:ext uri="{FF2B5EF4-FFF2-40B4-BE49-F238E27FC236}">
              <a16:creationId xmlns:a16="http://schemas.microsoft.com/office/drawing/2014/main" id="{D81101E7-BDA2-44F9-B51D-4DB9C0659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4430905"/>
          <a:ext cx="636079" cy="137159"/>
        </a:xfrm>
        <a:prstGeom prst="rect">
          <a:avLst/>
        </a:prstGeom>
      </xdr:spPr>
    </xdr:pic>
    <xdr:clientData/>
  </xdr:oneCellAnchor>
  <xdr:oneCellAnchor>
    <xdr:from>
      <xdr:col>5</xdr:col>
      <xdr:colOff>455548</xdr:colOff>
      <xdr:row>1</xdr:row>
      <xdr:rowOff>102870</xdr:rowOff>
    </xdr:from>
    <xdr:ext cx="1612900" cy="141731"/>
    <xdr:pic>
      <xdr:nvPicPr>
        <xdr:cNvPr id="25" name="image189.png">
          <a:extLst>
            <a:ext uri="{FF2B5EF4-FFF2-40B4-BE49-F238E27FC236}">
              <a16:creationId xmlns:a16="http://schemas.microsoft.com/office/drawing/2014/main" id="{7AD3D350-9B33-4CA3-AB6B-3AD86AD28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2673" y="369570"/>
          <a:ext cx="1612900" cy="141731"/>
        </a:xfrm>
        <a:prstGeom prst="rect">
          <a:avLst/>
        </a:prstGeom>
      </xdr:spPr>
    </xdr:pic>
    <xdr:clientData/>
  </xdr:oneCellAnchor>
  <xdr:oneCellAnchor>
    <xdr:from>
      <xdr:col>6</xdr:col>
      <xdr:colOff>397890</xdr:colOff>
      <xdr:row>2</xdr:row>
      <xdr:rowOff>63245</xdr:rowOff>
    </xdr:from>
    <xdr:ext cx="707809" cy="141731"/>
    <xdr:pic>
      <xdr:nvPicPr>
        <xdr:cNvPr id="26" name="image190.png">
          <a:extLst>
            <a:ext uri="{FF2B5EF4-FFF2-40B4-BE49-F238E27FC236}">
              <a16:creationId xmlns:a16="http://schemas.microsoft.com/office/drawing/2014/main" id="{0F254F6E-50EC-45D5-A610-24FD017C3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9840" y="387095"/>
          <a:ext cx="707809" cy="141731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6095</xdr:rowOff>
    </xdr:from>
    <xdr:ext cx="1458594" cy="150875"/>
    <xdr:pic>
      <xdr:nvPicPr>
        <xdr:cNvPr id="28" name="image153.png">
          <a:extLst>
            <a:ext uri="{FF2B5EF4-FFF2-40B4-BE49-F238E27FC236}">
              <a16:creationId xmlns:a16="http://schemas.microsoft.com/office/drawing/2014/main" id="{67EAA925-B667-4706-BDF6-9B9018D12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8619" y="672845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260477</xdr:colOff>
      <xdr:row>3</xdr:row>
      <xdr:rowOff>6095</xdr:rowOff>
    </xdr:from>
    <xdr:ext cx="667169" cy="150875"/>
    <xdr:pic>
      <xdr:nvPicPr>
        <xdr:cNvPr id="29" name="image154.png">
          <a:extLst>
            <a:ext uri="{FF2B5EF4-FFF2-40B4-BE49-F238E27FC236}">
              <a16:creationId xmlns:a16="http://schemas.microsoft.com/office/drawing/2014/main" id="{CE28CE5F-9997-487C-8F33-26A870CE0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47277" y="672845"/>
          <a:ext cx="667169" cy="150875"/>
        </a:xfrm>
        <a:prstGeom prst="rect">
          <a:avLst/>
        </a:prstGeom>
      </xdr:spPr>
    </xdr:pic>
    <xdr:clientData/>
  </xdr:oneCellAnchor>
  <xdr:oneCellAnchor>
    <xdr:from>
      <xdr:col>15</xdr:col>
      <xdr:colOff>179451</xdr:colOff>
      <xdr:row>4</xdr:row>
      <xdr:rowOff>74040</xdr:rowOff>
    </xdr:from>
    <xdr:ext cx="329565" cy="1506220"/>
    <xdr:grpSp>
      <xdr:nvGrpSpPr>
        <xdr:cNvPr id="30" name="Group 435">
          <a:extLst>
            <a:ext uri="{FF2B5EF4-FFF2-40B4-BE49-F238E27FC236}">
              <a16:creationId xmlns:a16="http://schemas.microsoft.com/office/drawing/2014/main" id="{7298A694-E896-425D-9149-CC187F95D322}"/>
            </a:ext>
          </a:extLst>
        </xdr:cNvPr>
        <xdr:cNvGrpSpPr/>
      </xdr:nvGrpSpPr>
      <xdr:grpSpPr>
        <a:xfrm>
          <a:off x="9313926" y="1007490"/>
          <a:ext cx="329565" cy="1506220"/>
          <a:chOff x="0" y="0"/>
          <a:chExt cx="329565" cy="1506220"/>
        </a:xfrm>
      </xdr:grpSpPr>
      <xdr:pic>
        <xdr:nvPicPr>
          <xdr:cNvPr id="31" name="image97.png">
            <a:extLst>
              <a:ext uri="{FF2B5EF4-FFF2-40B4-BE49-F238E27FC236}">
                <a16:creationId xmlns:a16="http://schemas.microsoft.com/office/drawing/2014/main" id="{9DB72B8C-DD68-45C8-A671-204CC51F693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32" name="image98.png">
            <a:extLst>
              <a:ext uri="{FF2B5EF4-FFF2-40B4-BE49-F238E27FC236}">
                <a16:creationId xmlns:a16="http://schemas.microsoft.com/office/drawing/2014/main" id="{10B273BD-F627-46DD-845B-75E5CC360DB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7</xdr:col>
      <xdr:colOff>84200</xdr:colOff>
      <xdr:row>5</xdr:row>
      <xdr:rowOff>23240</xdr:rowOff>
    </xdr:from>
    <xdr:ext cx="898525" cy="504825"/>
    <xdr:grpSp>
      <xdr:nvGrpSpPr>
        <xdr:cNvPr id="33" name="Group 439">
          <a:extLst>
            <a:ext uri="{FF2B5EF4-FFF2-40B4-BE49-F238E27FC236}">
              <a16:creationId xmlns:a16="http://schemas.microsoft.com/office/drawing/2014/main" id="{E34457AC-0866-4657-9493-6EBD088E0DC5}"/>
            </a:ext>
          </a:extLst>
        </xdr:cNvPr>
        <xdr:cNvGrpSpPr/>
      </xdr:nvGrpSpPr>
      <xdr:grpSpPr>
        <a:xfrm>
          <a:off x="4751450" y="1118615"/>
          <a:ext cx="898525" cy="504825"/>
          <a:chOff x="0" y="0"/>
          <a:chExt cx="898525" cy="504825"/>
        </a:xfrm>
      </xdr:grpSpPr>
      <xdr:pic>
        <xdr:nvPicPr>
          <xdr:cNvPr id="34" name="image101.png">
            <a:extLst>
              <a:ext uri="{FF2B5EF4-FFF2-40B4-BE49-F238E27FC236}">
                <a16:creationId xmlns:a16="http://schemas.microsoft.com/office/drawing/2014/main" id="{9F78ADCD-EF1C-448D-A69C-5DC95797411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35" name="image102.png">
            <a:extLst>
              <a:ext uri="{FF2B5EF4-FFF2-40B4-BE49-F238E27FC236}">
                <a16:creationId xmlns:a16="http://schemas.microsoft.com/office/drawing/2014/main" id="{FD87611D-E13B-44D9-8221-849DD9F501B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36" name="image103.png">
            <a:extLst>
              <a:ext uri="{FF2B5EF4-FFF2-40B4-BE49-F238E27FC236}">
                <a16:creationId xmlns:a16="http://schemas.microsoft.com/office/drawing/2014/main" id="{060A9BF9-69EB-4C0B-ABC1-6741526A628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327787</xdr:colOff>
      <xdr:row>5</xdr:row>
      <xdr:rowOff>67437</xdr:rowOff>
    </xdr:from>
    <xdr:ext cx="492899" cy="141731"/>
    <xdr:pic>
      <xdr:nvPicPr>
        <xdr:cNvPr id="37" name="image104.png">
          <a:extLst>
            <a:ext uri="{FF2B5EF4-FFF2-40B4-BE49-F238E27FC236}">
              <a16:creationId xmlns:a16="http://schemas.microsoft.com/office/drawing/2014/main" id="{96FEBD68-FF5B-452D-A4A6-C8EDF815B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8137" y="877062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349758</xdr:colOff>
      <xdr:row>6</xdr:row>
      <xdr:rowOff>10414</xdr:rowOff>
    </xdr:from>
    <xdr:ext cx="156971" cy="1242314"/>
    <xdr:pic>
      <xdr:nvPicPr>
        <xdr:cNvPr id="38" name="image105.png">
          <a:extLst>
            <a:ext uri="{FF2B5EF4-FFF2-40B4-BE49-F238E27FC236}">
              <a16:creationId xmlns:a16="http://schemas.microsoft.com/office/drawing/2014/main" id="{CEDCE903-7D62-4012-9601-057D83F95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5708" y="1105789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76365</xdr:rowOff>
    </xdr:from>
    <xdr:ext cx="156972" cy="1066253"/>
    <xdr:pic>
      <xdr:nvPicPr>
        <xdr:cNvPr id="39" name="image93.png">
          <a:extLst>
            <a:ext uri="{FF2B5EF4-FFF2-40B4-BE49-F238E27FC236}">
              <a16:creationId xmlns:a16="http://schemas.microsoft.com/office/drawing/2014/main" id="{590AF40A-5777-4A3B-B67E-FBD8E3842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7123" y="1219365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100634</xdr:rowOff>
    </xdr:from>
    <xdr:ext cx="329565" cy="1022350"/>
    <xdr:grpSp>
      <xdr:nvGrpSpPr>
        <xdr:cNvPr id="40" name="Group 446">
          <a:extLst>
            <a:ext uri="{FF2B5EF4-FFF2-40B4-BE49-F238E27FC236}">
              <a16:creationId xmlns:a16="http://schemas.microsoft.com/office/drawing/2014/main" id="{06E360E8-E6BB-4091-9776-E69824D0B3E7}"/>
            </a:ext>
          </a:extLst>
        </xdr:cNvPr>
        <xdr:cNvGrpSpPr/>
      </xdr:nvGrpSpPr>
      <xdr:grpSpPr>
        <a:xfrm>
          <a:off x="7149083" y="1481759"/>
          <a:ext cx="329565" cy="1022350"/>
          <a:chOff x="0" y="0"/>
          <a:chExt cx="329565" cy="1022350"/>
        </a:xfrm>
      </xdr:grpSpPr>
      <xdr:pic>
        <xdr:nvPicPr>
          <xdr:cNvPr id="41" name="image106.png">
            <a:extLst>
              <a:ext uri="{FF2B5EF4-FFF2-40B4-BE49-F238E27FC236}">
                <a16:creationId xmlns:a16="http://schemas.microsoft.com/office/drawing/2014/main" id="{072967FD-46C9-464A-B0A0-73C827C551A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42" name="image107.png">
            <a:extLst>
              <a:ext uri="{FF2B5EF4-FFF2-40B4-BE49-F238E27FC236}">
                <a16:creationId xmlns:a16="http://schemas.microsoft.com/office/drawing/2014/main" id="{00F23F1C-88D6-4B0C-B93B-770787F602C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531368</xdr:colOff>
      <xdr:row>6</xdr:row>
      <xdr:rowOff>51828</xdr:rowOff>
    </xdr:from>
    <xdr:ext cx="317500" cy="1057275"/>
    <xdr:grpSp>
      <xdr:nvGrpSpPr>
        <xdr:cNvPr id="43" name="Group 449">
          <a:extLst>
            <a:ext uri="{FF2B5EF4-FFF2-40B4-BE49-F238E27FC236}">
              <a16:creationId xmlns:a16="http://schemas.microsoft.com/office/drawing/2014/main" id="{24B0C393-D71C-42D9-B88C-E0BB403982A8}"/>
            </a:ext>
          </a:extLst>
        </xdr:cNvPr>
        <xdr:cNvGrpSpPr/>
      </xdr:nvGrpSpPr>
      <xdr:grpSpPr>
        <a:xfrm>
          <a:off x="7522718" y="1432953"/>
          <a:ext cx="317500" cy="1057275"/>
          <a:chOff x="0" y="0"/>
          <a:chExt cx="317500" cy="1057275"/>
        </a:xfrm>
      </xdr:grpSpPr>
      <xdr:pic>
        <xdr:nvPicPr>
          <xdr:cNvPr id="44" name="image108.png">
            <a:extLst>
              <a:ext uri="{FF2B5EF4-FFF2-40B4-BE49-F238E27FC236}">
                <a16:creationId xmlns:a16="http://schemas.microsoft.com/office/drawing/2014/main" id="{A0FE4AE7-4ACB-4F02-83E7-91D401C5E28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45" name="image109.png">
            <a:extLst>
              <a:ext uri="{FF2B5EF4-FFF2-40B4-BE49-F238E27FC236}">
                <a16:creationId xmlns:a16="http://schemas.microsoft.com/office/drawing/2014/main" id="{5A95EDC0-18D0-4184-8B57-75C64BFB7C0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45720</xdr:colOff>
      <xdr:row>5</xdr:row>
      <xdr:rowOff>267589</xdr:rowOff>
    </xdr:from>
    <xdr:ext cx="329565" cy="1202690"/>
    <xdr:grpSp>
      <xdr:nvGrpSpPr>
        <xdr:cNvPr id="46" name="Group 452">
          <a:extLst>
            <a:ext uri="{FF2B5EF4-FFF2-40B4-BE49-F238E27FC236}">
              <a16:creationId xmlns:a16="http://schemas.microsoft.com/office/drawing/2014/main" id="{5E3C1501-A924-4174-9BE3-3FC7A60EC660}"/>
            </a:ext>
          </a:extLst>
        </xdr:cNvPr>
        <xdr:cNvGrpSpPr/>
      </xdr:nvGrpSpPr>
      <xdr:grpSpPr>
        <a:xfrm>
          <a:off x="8227695" y="1362964"/>
          <a:ext cx="329565" cy="1202690"/>
          <a:chOff x="0" y="0"/>
          <a:chExt cx="329565" cy="1202690"/>
        </a:xfrm>
      </xdr:grpSpPr>
      <xdr:pic>
        <xdr:nvPicPr>
          <xdr:cNvPr id="47" name="image110.png">
            <a:extLst>
              <a:ext uri="{FF2B5EF4-FFF2-40B4-BE49-F238E27FC236}">
                <a16:creationId xmlns:a16="http://schemas.microsoft.com/office/drawing/2014/main" id="{A03B124F-FD76-47FE-856C-9F70E2E7B33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48" name="image111.png">
            <a:extLst>
              <a:ext uri="{FF2B5EF4-FFF2-40B4-BE49-F238E27FC236}">
                <a16:creationId xmlns:a16="http://schemas.microsoft.com/office/drawing/2014/main" id="{369DAA69-D748-4D02-AFB4-5BB995A70A9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169164</xdr:rowOff>
    </xdr:from>
    <xdr:ext cx="625297" cy="141732"/>
    <xdr:pic>
      <xdr:nvPicPr>
        <xdr:cNvPr id="49" name="image99.png">
          <a:extLst>
            <a:ext uri="{FF2B5EF4-FFF2-40B4-BE49-F238E27FC236}">
              <a16:creationId xmlns:a16="http://schemas.microsoft.com/office/drawing/2014/main" id="{56708AFC-CF98-4ECA-B24B-ECDE3797F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6447" y="835914"/>
          <a:ext cx="625297" cy="141732"/>
        </a:xfrm>
        <a:prstGeom prst="rect">
          <a:avLst/>
        </a:prstGeom>
      </xdr:spPr>
    </xdr:pic>
    <xdr:clientData/>
  </xdr:oneCellAnchor>
  <xdr:oneCellAnchor>
    <xdr:from>
      <xdr:col>14</xdr:col>
      <xdr:colOff>52959</xdr:colOff>
      <xdr:row>5</xdr:row>
      <xdr:rowOff>26035</xdr:rowOff>
    </xdr:from>
    <xdr:ext cx="329565" cy="1318895"/>
    <xdr:grpSp>
      <xdr:nvGrpSpPr>
        <xdr:cNvPr id="50" name="Group 456">
          <a:extLst>
            <a:ext uri="{FF2B5EF4-FFF2-40B4-BE49-F238E27FC236}">
              <a16:creationId xmlns:a16="http://schemas.microsoft.com/office/drawing/2014/main" id="{47C880A5-ED32-46D3-A945-2DA00154994E}"/>
            </a:ext>
          </a:extLst>
        </xdr:cNvPr>
        <xdr:cNvGrpSpPr/>
      </xdr:nvGrpSpPr>
      <xdr:grpSpPr>
        <a:xfrm>
          <a:off x="8739759" y="1121410"/>
          <a:ext cx="329565" cy="1318895"/>
          <a:chOff x="0" y="0"/>
          <a:chExt cx="329565" cy="1318895"/>
        </a:xfrm>
      </xdr:grpSpPr>
      <xdr:pic>
        <xdr:nvPicPr>
          <xdr:cNvPr id="51" name="image95.png">
            <a:extLst>
              <a:ext uri="{FF2B5EF4-FFF2-40B4-BE49-F238E27FC236}">
                <a16:creationId xmlns:a16="http://schemas.microsoft.com/office/drawing/2014/main" id="{6D80A3FE-E7F6-4C58-82C2-AE5E732069F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52" name="image96.png">
            <a:extLst>
              <a:ext uri="{FF2B5EF4-FFF2-40B4-BE49-F238E27FC236}">
                <a16:creationId xmlns:a16="http://schemas.microsoft.com/office/drawing/2014/main" id="{5DB5FFE1-280C-4550-8EB0-554DD40418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318897</xdr:colOff>
      <xdr:row>9</xdr:row>
      <xdr:rowOff>31623</xdr:rowOff>
    </xdr:from>
    <xdr:ext cx="1397254" cy="156972"/>
    <xdr:pic>
      <xdr:nvPicPr>
        <xdr:cNvPr id="54" name="image191.png">
          <a:extLst>
            <a:ext uri="{FF2B5EF4-FFF2-40B4-BE49-F238E27FC236}">
              <a16:creationId xmlns:a16="http://schemas.microsoft.com/office/drawing/2014/main" id="{FA28575B-D8C4-41E8-BCE5-F8536C81D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6622" y="2784348"/>
          <a:ext cx="1397254" cy="156972"/>
        </a:xfrm>
        <a:prstGeom prst="rect">
          <a:avLst/>
        </a:prstGeom>
      </xdr:spPr>
    </xdr:pic>
    <xdr:clientData/>
  </xdr:oneCellAnchor>
  <xdr:absoluteAnchor>
    <xdr:pos x="952500" y="1276350"/>
    <xdr:ext cx="1684401" cy="156972"/>
    <xdr:pic>
      <xdr:nvPicPr>
        <xdr:cNvPr id="56" name="image94.png">
          <a:extLst>
            <a:ext uri="{FF2B5EF4-FFF2-40B4-BE49-F238E27FC236}">
              <a16:creationId xmlns:a16="http://schemas.microsoft.com/office/drawing/2014/main" id="{A3821FF8-AA15-498C-BA37-68BCB3130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1276350"/>
          <a:ext cx="1684401" cy="156972"/>
        </a:xfrm>
        <a:prstGeom prst="rect">
          <a:avLst/>
        </a:prstGeom>
      </xdr:spPr>
    </xdr:pic>
    <xdr:clientData/>
  </xdr:absoluteAnchor>
  <xdr:absoluteAnchor>
    <xdr:pos x="3790951" y="1714500"/>
    <xdr:ext cx="152400" cy="781240"/>
    <xdr:pic>
      <xdr:nvPicPr>
        <xdr:cNvPr id="58" name="image66.png">
          <a:extLst>
            <a:ext uri="{FF2B5EF4-FFF2-40B4-BE49-F238E27FC236}">
              <a16:creationId xmlns:a16="http://schemas.microsoft.com/office/drawing/2014/main" id="{ADBF51F3-EC22-4CB1-A4AB-BA0E9CFDD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951" y="1714500"/>
          <a:ext cx="152400" cy="781240"/>
        </a:xfrm>
        <a:prstGeom prst="rect">
          <a:avLst/>
        </a:prstGeom>
      </xdr:spPr>
    </xdr:pic>
    <xdr:clientData/>
  </xdr:absoluteAnchor>
  <xdr:absoluteAnchor>
    <xdr:pos x="4772025" y="1762125"/>
    <xdr:ext cx="152400" cy="781240"/>
    <xdr:pic>
      <xdr:nvPicPr>
        <xdr:cNvPr id="59" name="image66.png">
          <a:extLst>
            <a:ext uri="{FF2B5EF4-FFF2-40B4-BE49-F238E27FC236}">
              <a16:creationId xmlns:a16="http://schemas.microsoft.com/office/drawing/2014/main" id="{DA44C902-5DE1-4AFB-AE86-27401EAA0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2025" y="1762125"/>
          <a:ext cx="152400" cy="781240"/>
        </a:xfrm>
        <a:prstGeom prst="rect">
          <a:avLst/>
        </a:prstGeom>
      </xdr:spPr>
    </xdr:pic>
    <xdr:clientData/>
  </xdr:absoluteAnchor>
  <xdr:absoluteAnchor>
    <xdr:pos x="3724275" y="1209674"/>
    <xdr:ext cx="929640" cy="180975"/>
    <xdr:pic>
      <xdr:nvPicPr>
        <xdr:cNvPr id="60" name="image98.png">
          <a:extLst>
            <a:ext uri="{FF2B5EF4-FFF2-40B4-BE49-F238E27FC236}">
              <a16:creationId xmlns:a16="http://schemas.microsoft.com/office/drawing/2014/main" id="{8302174C-5AFC-442D-BB68-FB7F7FA77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4275" y="1209674"/>
          <a:ext cx="929640" cy="180975"/>
        </a:xfrm>
        <a:prstGeom prst="rect">
          <a:avLst/>
        </a:prstGeom>
      </xdr:spPr>
    </xdr:pic>
    <xdr:clientData/>
  </xdr:absoluteAnchor>
  <xdr:absoluteAnchor>
    <xdr:pos x="3305175" y="1362075"/>
    <xdr:ext cx="156971" cy="558291"/>
    <xdr:pic>
      <xdr:nvPicPr>
        <xdr:cNvPr id="61" name="image82.png">
          <a:extLst>
            <a:ext uri="{FF2B5EF4-FFF2-40B4-BE49-F238E27FC236}">
              <a16:creationId xmlns:a16="http://schemas.microsoft.com/office/drawing/2014/main" id="{4EBC1B06-AF06-4DB8-89CD-4492129D0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5175" y="1362075"/>
          <a:ext cx="156971" cy="558291"/>
        </a:xfrm>
        <a:prstGeom prst="rect">
          <a:avLst/>
        </a:prstGeom>
      </xdr:spPr>
    </xdr:pic>
    <xdr:clientData/>
  </xdr:absoluteAnchor>
  <xdr:absoluteAnchor>
    <xdr:pos x="2886075" y="1219200"/>
    <xdr:ext cx="156971" cy="1066253"/>
    <xdr:pic>
      <xdr:nvPicPr>
        <xdr:cNvPr id="62" name="image81.png">
          <a:extLst>
            <a:ext uri="{FF2B5EF4-FFF2-40B4-BE49-F238E27FC236}">
              <a16:creationId xmlns:a16="http://schemas.microsoft.com/office/drawing/2014/main" id="{EC7DB722-6E77-4E13-89B3-D756A1222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6075" y="1219200"/>
          <a:ext cx="156971" cy="1066253"/>
        </a:xfrm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139446</xdr:colOff>
      <xdr:row>10</xdr:row>
      <xdr:rowOff>92202</xdr:rowOff>
    </xdr:from>
    <xdr:ext cx="201168" cy="156972"/>
    <xdr:pic>
      <xdr:nvPicPr>
        <xdr:cNvPr id="2" name="image73.png">
          <a:extLst>
            <a:ext uri="{FF2B5EF4-FFF2-40B4-BE49-F238E27FC236}">
              <a16:creationId xmlns:a16="http://schemas.microsoft.com/office/drawing/2014/main" id="{56532442-5965-4FB4-9584-D99AB53A20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9771" y="2749677"/>
          <a:ext cx="201168" cy="156972"/>
        </a:xfrm>
        <a:prstGeom prst="rect">
          <a:avLst/>
        </a:prstGeom>
      </xdr:spPr>
    </xdr:pic>
    <xdr:clientData/>
  </xdr:oneCellAnchor>
  <xdr:oneCellAnchor>
    <xdr:from>
      <xdr:col>2</xdr:col>
      <xdr:colOff>92202</xdr:colOff>
      <xdr:row>11</xdr:row>
      <xdr:rowOff>122526</xdr:rowOff>
    </xdr:from>
    <xdr:ext cx="304800" cy="156972"/>
    <xdr:pic>
      <xdr:nvPicPr>
        <xdr:cNvPr id="4" name="image75.png">
          <a:extLst>
            <a:ext uri="{FF2B5EF4-FFF2-40B4-BE49-F238E27FC236}">
              <a16:creationId xmlns:a16="http://schemas.microsoft.com/office/drawing/2014/main" id="{A0EA38D4-7076-4782-91EC-881AC455A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2527" y="3084801"/>
          <a:ext cx="304800" cy="156972"/>
        </a:xfrm>
        <a:prstGeom prst="rect">
          <a:avLst/>
        </a:prstGeom>
      </xdr:spPr>
    </xdr:pic>
    <xdr:clientData/>
  </xdr:oneCellAnchor>
  <xdr:oneCellAnchor>
    <xdr:from>
      <xdr:col>4</xdr:col>
      <xdr:colOff>43434</xdr:colOff>
      <xdr:row>5</xdr:row>
      <xdr:rowOff>73660</xdr:rowOff>
    </xdr:from>
    <xdr:ext cx="329565" cy="1318895"/>
    <xdr:grpSp>
      <xdr:nvGrpSpPr>
        <xdr:cNvPr id="5" name="Group 114">
          <a:extLst>
            <a:ext uri="{FF2B5EF4-FFF2-40B4-BE49-F238E27FC236}">
              <a16:creationId xmlns:a16="http://schemas.microsoft.com/office/drawing/2014/main" id="{7C7F980A-6651-4980-BEE2-39F3C8A2B673}"/>
            </a:ext>
          </a:extLst>
        </xdr:cNvPr>
        <xdr:cNvGrpSpPr/>
      </xdr:nvGrpSpPr>
      <xdr:grpSpPr>
        <a:xfrm>
          <a:off x="3596259" y="997585"/>
          <a:ext cx="329565" cy="1318895"/>
          <a:chOff x="0" y="0"/>
          <a:chExt cx="329565" cy="1318895"/>
        </a:xfrm>
      </xdr:grpSpPr>
      <xdr:pic>
        <xdr:nvPicPr>
          <xdr:cNvPr id="6" name="image83.png">
            <a:extLst>
              <a:ext uri="{FF2B5EF4-FFF2-40B4-BE49-F238E27FC236}">
                <a16:creationId xmlns:a16="http://schemas.microsoft.com/office/drawing/2014/main" id="{B1EECFE2-D524-4A6D-BB95-466D559D967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7" name="image84.png">
            <a:extLst>
              <a:ext uri="{FF2B5EF4-FFF2-40B4-BE49-F238E27FC236}">
                <a16:creationId xmlns:a16="http://schemas.microsoft.com/office/drawing/2014/main" id="{5D4414C2-B581-4B8C-8F6B-521AFC12F56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80772</xdr:colOff>
      <xdr:row>10</xdr:row>
      <xdr:rowOff>31622</xdr:rowOff>
    </xdr:from>
    <xdr:ext cx="1713230" cy="504825"/>
    <xdr:grpSp>
      <xdr:nvGrpSpPr>
        <xdr:cNvPr id="8" name="Group 124">
          <a:extLst>
            <a:ext uri="{FF2B5EF4-FFF2-40B4-BE49-F238E27FC236}">
              <a16:creationId xmlns:a16="http://schemas.microsoft.com/office/drawing/2014/main" id="{11B90477-EA0A-45ED-8661-6D4238E829BC}"/>
            </a:ext>
          </a:extLst>
        </xdr:cNvPr>
        <xdr:cNvGrpSpPr/>
      </xdr:nvGrpSpPr>
      <xdr:grpSpPr>
        <a:xfrm>
          <a:off x="614172" y="2774822"/>
          <a:ext cx="1713230" cy="504825"/>
          <a:chOff x="0" y="0"/>
          <a:chExt cx="1713230" cy="504825"/>
        </a:xfrm>
      </xdr:grpSpPr>
      <xdr:pic>
        <xdr:nvPicPr>
          <xdr:cNvPr id="9" name="image85.png">
            <a:extLst>
              <a:ext uri="{FF2B5EF4-FFF2-40B4-BE49-F238E27FC236}">
                <a16:creationId xmlns:a16="http://schemas.microsoft.com/office/drawing/2014/main" id="{692EE733-6A69-4E1D-AAD7-C5A93DB224D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10" name="image91.png">
            <a:extLst>
              <a:ext uri="{FF2B5EF4-FFF2-40B4-BE49-F238E27FC236}">
                <a16:creationId xmlns:a16="http://schemas.microsoft.com/office/drawing/2014/main" id="{FE9EC224-CA3A-43DC-BC0A-58592AC2987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168463" cy="156972"/>
          </a:xfrm>
          <a:prstGeom prst="rect">
            <a:avLst/>
          </a:prstGeom>
        </xdr:spPr>
      </xdr:pic>
      <xdr:pic>
        <xdr:nvPicPr>
          <xdr:cNvPr id="11" name="image92.png">
            <a:extLst>
              <a:ext uri="{FF2B5EF4-FFF2-40B4-BE49-F238E27FC236}">
                <a16:creationId xmlns:a16="http://schemas.microsoft.com/office/drawing/2014/main" id="{96646A4D-656E-41E3-8039-890246DCBF6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712722" cy="156972"/>
          </a:xfrm>
          <a:prstGeom prst="rect">
            <a:avLst/>
          </a:prstGeom>
        </xdr:spPr>
      </xdr:pic>
    </xdr:grpSp>
    <xdr:clientData/>
  </xdr:oneCellAnchor>
  <xdr:oneCellAnchor>
    <xdr:from>
      <xdr:col>5</xdr:col>
      <xdr:colOff>169926</xdr:colOff>
      <xdr:row>4</xdr:row>
      <xdr:rowOff>159765</xdr:rowOff>
    </xdr:from>
    <xdr:ext cx="329565" cy="1506220"/>
    <xdr:grpSp>
      <xdr:nvGrpSpPr>
        <xdr:cNvPr id="12" name="Group 130">
          <a:extLst>
            <a:ext uri="{FF2B5EF4-FFF2-40B4-BE49-F238E27FC236}">
              <a16:creationId xmlns:a16="http://schemas.microsoft.com/office/drawing/2014/main" id="{F9DA7CD9-7EAC-4A7B-8F40-A20257C30FDA}"/>
            </a:ext>
          </a:extLst>
        </xdr:cNvPr>
        <xdr:cNvGrpSpPr/>
      </xdr:nvGrpSpPr>
      <xdr:grpSpPr>
        <a:xfrm>
          <a:off x="4256151" y="912240"/>
          <a:ext cx="329565" cy="1506220"/>
          <a:chOff x="0" y="0"/>
          <a:chExt cx="329565" cy="1506220"/>
        </a:xfrm>
      </xdr:grpSpPr>
      <xdr:pic>
        <xdr:nvPicPr>
          <xdr:cNvPr id="13" name="image95.png">
            <a:extLst>
              <a:ext uri="{FF2B5EF4-FFF2-40B4-BE49-F238E27FC236}">
                <a16:creationId xmlns:a16="http://schemas.microsoft.com/office/drawing/2014/main" id="{8EF7253C-6566-45AD-A034-F4C334C2897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14" name="image96.png">
            <a:extLst>
              <a:ext uri="{FF2B5EF4-FFF2-40B4-BE49-F238E27FC236}">
                <a16:creationId xmlns:a16="http://schemas.microsoft.com/office/drawing/2014/main" id="{21C1B57D-17CD-4F52-9CEC-1755D111950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163448</xdr:colOff>
      <xdr:row>7</xdr:row>
      <xdr:rowOff>47790</xdr:rowOff>
    </xdr:from>
    <xdr:ext cx="156972" cy="1066253"/>
    <xdr:pic>
      <xdr:nvPicPr>
        <xdr:cNvPr id="22" name="image81.png">
          <a:extLst>
            <a:ext uri="{FF2B5EF4-FFF2-40B4-BE49-F238E27FC236}">
              <a16:creationId xmlns:a16="http://schemas.microsoft.com/office/drawing/2014/main" id="{8D61D188-1A3C-4369-B78F-9ACA07179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49473" y="1190790"/>
          <a:ext cx="156972" cy="1066253"/>
        </a:xfrm>
        <a:prstGeom prst="rect">
          <a:avLst/>
        </a:prstGeom>
      </xdr:spPr>
    </xdr:pic>
    <xdr:clientData/>
  </xdr:oneCellAnchor>
  <xdr:oneCellAnchor>
    <xdr:from>
      <xdr:col>2</xdr:col>
      <xdr:colOff>120396</xdr:colOff>
      <xdr:row>13</xdr:row>
      <xdr:rowOff>90297</xdr:rowOff>
    </xdr:from>
    <xdr:ext cx="201168" cy="155448"/>
    <xdr:pic>
      <xdr:nvPicPr>
        <xdr:cNvPr id="36" name="image73.png">
          <a:extLst>
            <a:ext uri="{FF2B5EF4-FFF2-40B4-BE49-F238E27FC236}">
              <a16:creationId xmlns:a16="http://schemas.microsoft.com/office/drawing/2014/main" id="{26C97189-75C4-4E49-AFD0-E807D830C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0246" y="2747772"/>
          <a:ext cx="201168" cy="155448"/>
        </a:xfrm>
        <a:prstGeom prst="rect">
          <a:avLst/>
        </a:prstGeom>
      </xdr:spPr>
    </xdr:pic>
    <xdr:clientData/>
  </xdr:oneCellAnchor>
  <xdr:oneCellAnchor>
    <xdr:from>
      <xdr:col>2</xdr:col>
      <xdr:colOff>139446</xdr:colOff>
      <xdr:row>17</xdr:row>
      <xdr:rowOff>70866</xdr:rowOff>
    </xdr:from>
    <xdr:ext cx="201168" cy="156971"/>
    <xdr:pic>
      <xdr:nvPicPr>
        <xdr:cNvPr id="44" name="image73.png">
          <a:extLst>
            <a:ext uri="{FF2B5EF4-FFF2-40B4-BE49-F238E27FC236}">
              <a16:creationId xmlns:a16="http://schemas.microsoft.com/office/drawing/2014/main" id="{5307CDA2-1DD7-43F8-9BE3-7BC80ADA1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9296" y="3690366"/>
          <a:ext cx="201168" cy="156971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</xdr:row>
      <xdr:rowOff>177546</xdr:rowOff>
    </xdr:from>
    <xdr:ext cx="428548" cy="123443"/>
    <xdr:pic>
      <xdr:nvPicPr>
        <xdr:cNvPr id="49" name="image124.png">
          <a:extLst>
            <a:ext uri="{FF2B5EF4-FFF2-40B4-BE49-F238E27FC236}">
              <a16:creationId xmlns:a16="http://schemas.microsoft.com/office/drawing/2014/main" id="{92C49FF3-C067-4911-95D6-2B7C000F9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002" y="4787646"/>
          <a:ext cx="428548" cy="123443"/>
        </a:xfrm>
        <a:prstGeom prst="rect">
          <a:avLst/>
        </a:prstGeom>
      </xdr:spPr>
    </xdr:pic>
    <xdr:clientData/>
  </xdr:oneCellAnchor>
  <xdr:oneCellAnchor>
    <xdr:from>
      <xdr:col>2</xdr:col>
      <xdr:colOff>142493</xdr:colOff>
      <xdr:row>21</xdr:row>
      <xdr:rowOff>70866</xdr:rowOff>
    </xdr:from>
    <xdr:ext cx="192024" cy="156971"/>
    <xdr:pic>
      <xdr:nvPicPr>
        <xdr:cNvPr id="50" name="image119.png">
          <a:extLst>
            <a:ext uri="{FF2B5EF4-FFF2-40B4-BE49-F238E27FC236}">
              <a16:creationId xmlns:a16="http://schemas.microsoft.com/office/drawing/2014/main" id="{A2E7834F-90E3-4B99-8410-ACFBFE3C0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2343" y="4680966"/>
          <a:ext cx="192024" cy="156971"/>
        </a:xfrm>
        <a:prstGeom prst="rect">
          <a:avLst/>
        </a:prstGeom>
      </xdr:spPr>
    </xdr:pic>
    <xdr:clientData/>
  </xdr:oneCellAnchor>
  <xdr:oneCellAnchor>
    <xdr:from>
      <xdr:col>1</xdr:col>
      <xdr:colOff>80772</xdr:colOff>
      <xdr:row>13</xdr:row>
      <xdr:rowOff>88773</xdr:rowOff>
    </xdr:from>
    <xdr:ext cx="1676273" cy="330708"/>
    <xdr:grpSp>
      <xdr:nvGrpSpPr>
        <xdr:cNvPr id="63" name="Group 230">
          <a:extLst>
            <a:ext uri="{FF2B5EF4-FFF2-40B4-BE49-F238E27FC236}">
              <a16:creationId xmlns:a16="http://schemas.microsoft.com/office/drawing/2014/main" id="{5952A355-1259-4127-8DF8-75EBBF25A3D8}"/>
            </a:ext>
          </a:extLst>
        </xdr:cNvPr>
        <xdr:cNvGrpSpPr/>
      </xdr:nvGrpSpPr>
      <xdr:grpSpPr>
        <a:xfrm>
          <a:off x="614172" y="4184523"/>
          <a:ext cx="1676273" cy="330708"/>
          <a:chOff x="0" y="0"/>
          <a:chExt cx="1676273" cy="330708"/>
        </a:xfrm>
      </xdr:grpSpPr>
      <xdr:pic>
        <xdr:nvPicPr>
          <xdr:cNvPr id="64" name="image134.png">
            <a:extLst>
              <a:ext uri="{FF2B5EF4-FFF2-40B4-BE49-F238E27FC236}">
                <a16:creationId xmlns:a16="http://schemas.microsoft.com/office/drawing/2014/main" id="{4AC02EA8-3798-4007-817D-4D0D9A84542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65" name="image135.png">
            <a:extLst>
              <a:ext uri="{FF2B5EF4-FFF2-40B4-BE49-F238E27FC236}">
                <a16:creationId xmlns:a16="http://schemas.microsoft.com/office/drawing/2014/main" id="{E51C384F-86E7-45CF-8C84-A0CD989D09F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23622</xdr:colOff>
      <xdr:row>17</xdr:row>
      <xdr:rowOff>3810</xdr:rowOff>
    </xdr:from>
    <xdr:ext cx="1744980" cy="156972"/>
    <xdr:pic>
      <xdr:nvPicPr>
        <xdr:cNvPr id="66" name="image137.png">
          <a:extLst>
            <a:ext uri="{FF2B5EF4-FFF2-40B4-BE49-F238E27FC236}">
              <a16:creationId xmlns:a16="http://schemas.microsoft.com/office/drawing/2014/main" id="{C0EF6D6C-DC89-4A35-9D0B-3952DDCCC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3623310"/>
          <a:ext cx="1744980" cy="156972"/>
        </a:xfrm>
        <a:prstGeom prst="rect">
          <a:avLst/>
        </a:prstGeom>
      </xdr:spPr>
    </xdr:pic>
    <xdr:clientData/>
  </xdr:oneCellAnchor>
  <xdr:oneCellAnchor>
    <xdr:from>
      <xdr:col>2</xdr:col>
      <xdr:colOff>177546</xdr:colOff>
      <xdr:row>24</xdr:row>
      <xdr:rowOff>99821</xdr:rowOff>
    </xdr:from>
    <xdr:ext cx="201168" cy="155447"/>
    <xdr:pic>
      <xdr:nvPicPr>
        <xdr:cNvPr id="67" name="image73.png">
          <a:extLst>
            <a:ext uri="{FF2B5EF4-FFF2-40B4-BE49-F238E27FC236}">
              <a16:creationId xmlns:a16="http://schemas.microsoft.com/office/drawing/2014/main" id="{BD6D4C2A-CB2E-4524-9132-B8CC5C8E0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7396" y="6167246"/>
          <a:ext cx="201168" cy="155447"/>
        </a:xfrm>
        <a:prstGeom prst="rect">
          <a:avLst/>
        </a:prstGeom>
      </xdr:spPr>
    </xdr:pic>
    <xdr:clientData/>
  </xdr:oneCellAnchor>
  <xdr:oneCellAnchor>
    <xdr:from>
      <xdr:col>1</xdr:col>
      <xdr:colOff>90297</xdr:colOff>
      <xdr:row>27</xdr:row>
      <xdr:rowOff>319735</xdr:rowOff>
    </xdr:from>
    <xdr:ext cx="1647189" cy="296545"/>
    <xdr:grpSp>
      <xdr:nvGrpSpPr>
        <xdr:cNvPr id="75" name="Group 248">
          <a:extLst>
            <a:ext uri="{FF2B5EF4-FFF2-40B4-BE49-F238E27FC236}">
              <a16:creationId xmlns:a16="http://schemas.microsoft.com/office/drawing/2014/main" id="{3FC70EDB-5817-4044-8350-A2F45998ABED}"/>
            </a:ext>
          </a:extLst>
        </xdr:cNvPr>
        <xdr:cNvGrpSpPr/>
      </xdr:nvGrpSpPr>
      <xdr:grpSpPr>
        <a:xfrm>
          <a:off x="623697" y="8358835"/>
          <a:ext cx="1647189" cy="296545"/>
          <a:chOff x="0" y="0"/>
          <a:chExt cx="1647189" cy="296545"/>
        </a:xfrm>
      </xdr:grpSpPr>
      <xdr:pic>
        <xdr:nvPicPr>
          <xdr:cNvPr id="76" name="image141.png">
            <a:extLst>
              <a:ext uri="{FF2B5EF4-FFF2-40B4-BE49-F238E27FC236}">
                <a16:creationId xmlns:a16="http://schemas.microsoft.com/office/drawing/2014/main" id="{C6DF7B1F-AD8B-4BE6-965C-D3F78EF8AF1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84808" cy="155371"/>
          </a:xfrm>
          <a:prstGeom prst="rect">
            <a:avLst/>
          </a:prstGeom>
        </xdr:spPr>
      </xdr:pic>
      <xdr:pic>
        <xdr:nvPicPr>
          <xdr:cNvPr id="77" name="image142.png">
            <a:extLst>
              <a:ext uri="{FF2B5EF4-FFF2-40B4-BE49-F238E27FC236}">
                <a16:creationId xmlns:a16="http://schemas.microsoft.com/office/drawing/2014/main" id="{CC37AB34-7CA9-4B20-AC17-C251CA83914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516"/>
            <a:ext cx="1647063" cy="123444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139446</xdr:colOff>
      <xdr:row>28</xdr:row>
      <xdr:rowOff>71247</xdr:rowOff>
    </xdr:from>
    <xdr:ext cx="201168" cy="156972"/>
    <xdr:pic>
      <xdr:nvPicPr>
        <xdr:cNvPr id="78" name="image73.png">
          <a:extLst>
            <a:ext uri="{FF2B5EF4-FFF2-40B4-BE49-F238E27FC236}">
              <a16:creationId xmlns:a16="http://schemas.microsoft.com/office/drawing/2014/main" id="{A41010F3-B07E-42B3-AEA9-F889FFC5C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9296" y="7319772"/>
          <a:ext cx="201168" cy="156972"/>
        </a:xfrm>
        <a:prstGeom prst="rect">
          <a:avLst/>
        </a:prstGeom>
      </xdr:spPr>
    </xdr:pic>
    <xdr:clientData/>
  </xdr:oneCellAnchor>
  <xdr:oneCellAnchor>
    <xdr:from>
      <xdr:col>1</xdr:col>
      <xdr:colOff>52197</xdr:colOff>
      <xdr:row>24</xdr:row>
      <xdr:rowOff>176021</xdr:rowOff>
    </xdr:from>
    <xdr:ext cx="1784603" cy="502919"/>
    <xdr:grpSp>
      <xdr:nvGrpSpPr>
        <xdr:cNvPr id="81" name="Group 296">
          <a:extLst>
            <a:ext uri="{FF2B5EF4-FFF2-40B4-BE49-F238E27FC236}">
              <a16:creationId xmlns:a16="http://schemas.microsoft.com/office/drawing/2014/main" id="{98E12C18-06A1-4317-8C46-9FBD68123201}"/>
            </a:ext>
          </a:extLst>
        </xdr:cNvPr>
        <xdr:cNvGrpSpPr/>
      </xdr:nvGrpSpPr>
      <xdr:grpSpPr>
        <a:xfrm>
          <a:off x="585597" y="7386446"/>
          <a:ext cx="1784603" cy="502919"/>
          <a:chOff x="0" y="0"/>
          <a:chExt cx="1784603" cy="502919"/>
        </a:xfrm>
      </xdr:grpSpPr>
      <xdr:pic>
        <xdr:nvPicPr>
          <xdr:cNvPr id="82" name="image145.png">
            <a:extLst>
              <a:ext uri="{FF2B5EF4-FFF2-40B4-BE49-F238E27FC236}">
                <a16:creationId xmlns:a16="http://schemas.microsoft.com/office/drawing/2014/main" id="{5010881D-F1B4-4C32-969F-23F7E60548B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22730" cy="155448"/>
          </a:xfrm>
          <a:prstGeom prst="rect">
            <a:avLst/>
          </a:prstGeom>
        </xdr:spPr>
      </xdr:pic>
      <xdr:pic>
        <xdr:nvPicPr>
          <xdr:cNvPr id="83" name="image146.png">
            <a:extLst>
              <a:ext uri="{FF2B5EF4-FFF2-40B4-BE49-F238E27FC236}">
                <a16:creationId xmlns:a16="http://schemas.microsoft.com/office/drawing/2014/main" id="{2B1734EC-91BC-4B55-9383-636EFC4A44D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1784603" cy="156972"/>
          </a:xfrm>
          <a:prstGeom prst="rect">
            <a:avLst/>
          </a:prstGeom>
        </xdr:spPr>
      </xdr:pic>
      <xdr:pic>
        <xdr:nvPicPr>
          <xdr:cNvPr id="84" name="image147.png">
            <a:extLst>
              <a:ext uri="{FF2B5EF4-FFF2-40B4-BE49-F238E27FC236}">
                <a16:creationId xmlns:a16="http://schemas.microsoft.com/office/drawing/2014/main" id="{3DD7D35C-0D00-4027-B843-1EF9AE07EA7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5947"/>
            <a:ext cx="1593723" cy="15697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139446</xdr:colOff>
      <xdr:row>19</xdr:row>
      <xdr:rowOff>70866</xdr:rowOff>
    </xdr:from>
    <xdr:ext cx="201168" cy="156971"/>
    <xdr:pic>
      <xdr:nvPicPr>
        <xdr:cNvPr id="85" name="image73.png">
          <a:extLst>
            <a:ext uri="{FF2B5EF4-FFF2-40B4-BE49-F238E27FC236}">
              <a16:creationId xmlns:a16="http://schemas.microsoft.com/office/drawing/2014/main" id="{4413A853-BD06-48E5-8BD7-EB34FC755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9296" y="4185666"/>
          <a:ext cx="201168" cy="156971"/>
        </a:xfrm>
        <a:prstGeom prst="rect">
          <a:avLst/>
        </a:prstGeom>
      </xdr:spPr>
    </xdr:pic>
    <xdr:clientData/>
  </xdr:oneCellAnchor>
  <xdr:oneCellAnchor>
    <xdr:from>
      <xdr:col>2</xdr:col>
      <xdr:colOff>87541</xdr:colOff>
      <xdr:row>29</xdr:row>
      <xdr:rowOff>106235</xdr:rowOff>
    </xdr:from>
    <xdr:ext cx="214884" cy="169163"/>
    <xdr:pic>
      <xdr:nvPicPr>
        <xdr:cNvPr id="91" name="image73.png">
          <a:extLst>
            <a:ext uri="{FF2B5EF4-FFF2-40B4-BE49-F238E27FC236}">
              <a16:creationId xmlns:a16="http://schemas.microsoft.com/office/drawing/2014/main" id="{ED958CBC-670D-4604-B573-91CD57C9B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1216" y="2563685"/>
          <a:ext cx="214884" cy="169163"/>
        </a:xfrm>
        <a:prstGeom prst="rect">
          <a:avLst/>
        </a:prstGeom>
      </xdr:spPr>
    </xdr:pic>
    <xdr:clientData/>
  </xdr:oneCellAnchor>
  <xdr:oneCellAnchor>
    <xdr:from>
      <xdr:col>2</xdr:col>
      <xdr:colOff>24676</xdr:colOff>
      <xdr:row>30</xdr:row>
      <xdr:rowOff>23304</xdr:rowOff>
    </xdr:from>
    <xdr:ext cx="312420" cy="169163"/>
    <xdr:pic>
      <xdr:nvPicPr>
        <xdr:cNvPr id="94" name="image174.png">
          <a:extLst>
            <a:ext uri="{FF2B5EF4-FFF2-40B4-BE49-F238E27FC236}">
              <a16:creationId xmlns:a16="http://schemas.microsoft.com/office/drawing/2014/main" id="{5954FCBD-EDA1-4F5D-93BC-4DF143837C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8351" y="2890329"/>
          <a:ext cx="312420" cy="169163"/>
        </a:xfrm>
        <a:prstGeom prst="rect">
          <a:avLst/>
        </a:prstGeom>
      </xdr:spPr>
    </xdr:pic>
    <xdr:clientData/>
  </xdr:oneCellAnchor>
  <xdr:oneCellAnchor>
    <xdr:from>
      <xdr:col>2</xdr:col>
      <xdr:colOff>81064</xdr:colOff>
      <xdr:row>33</xdr:row>
      <xdr:rowOff>13779</xdr:rowOff>
    </xdr:from>
    <xdr:ext cx="205739" cy="169163"/>
    <xdr:pic>
      <xdr:nvPicPr>
        <xdr:cNvPr id="101" name="image126.png">
          <a:extLst>
            <a:ext uri="{FF2B5EF4-FFF2-40B4-BE49-F238E27FC236}">
              <a16:creationId xmlns:a16="http://schemas.microsoft.com/office/drawing/2014/main" id="{89B4EA0E-B397-4054-A90E-DAD93649E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4739" y="3366579"/>
          <a:ext cx="205739" cy="169163"/>
        </a:xfrm>
        <a:prstGeom prst="rect">
          <a:avLst/>
        </a:prstGeom>
      </xdr:spPr>
    </xdr:pic>
    <xdr:clientData/>
  </xdr:oneCellAnchor>
  <xdr:oneCellAnchor>
    <xdr:from>
      <xdr:col>2</xdr:col>
      <xdr:colOff>81064</xdr:colOff>
      <xdr:row>35</xdr:row>
      <xdr:rowOff>13779</xdr:rowOff>
    </xdr:from>
    <xdr:ext cx="205739" cy="169163"/>
    <xdr:pic>
      <xdr:nvPicPr>
        <xdr:cNvPr id="103" name="image126.png">
          <a:extLst>
            <a:ext uri="{FF2B5EF4-FFF2-40B4-BE49-F238E27FC236}">
              <a16:creationId xmlns:a16="http://schemas.microsoft.com/office/drawing/2014/main" id="{D3D37FE2-7C00-4544-AD61-1F5DD9AA9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4739" y="3842829"/>
          <a:ext cx="205739" cy="169163"/>
        </a:xfrm>
        <a:prstGeom prst="rect">
          <a:avLst/>
        </a:prstGeom>
      </xdr:spPr>
    </xdr:pic>
    <xdr:clientData/>
  </xdr:oneCellAnchor>
  <xdr:oneCellAnchor>
    <xdr:from>
      <xdr:col>1</xdr:col>
      <xdr:colOff>25971</xdr:colOff>
      <xdr:row>37</xdr:row>
      <xdr:rowOff>6159</xdr:rowOff>
    </xdr:from>
    <xdr:ext cx="1934210" cy="356870"/>
    <xdr:grpSp>
      <xdr:nvGrpSpPr>
        <xdr:cNvPr id="104" name="Group 460">
          <a:extLst>
            <a:ext uri="{FF2B5EF4-FFF2-40B4-BE49-F238E27FC236}">
              <a16:creationId xmlns:a16="http://schemas.microsoft.com/office/drawing/2014/main" id="{014C4017-AE1A-4634-95ED-1DC3D657CD4E}"/>
            </a:ext>
          </a:extLst>
        </xdr:cNvPr>
        <xdr:cNvGrpSpPr/>
      </xdr:nvGrpSpPr>
      <xdr:grpSpPr>
        <a:xfrm>
          <a:off x="559371" y="10607484"/>
          <a:ext cx="1934210" cy="356870"/>
          <a:chOff x="0" y="0"/>
          <a:chExt cx="1934210" cy="356870"/>
        </a:xfrm>
      </xdr:grpSpPr>
      <xdr:pic>
        <xdr:nvPicPr>
          <xdr:cNvPr id="105" name="image181.png">
            <a:extLst>
              <a:ext uri="{FF2B5EF4-FFF2-40B4-BE49-F238E27FC236}">
                <a16:creationId xmlns:a16="http://schemas.microsoft.com/office/drawing/2014/main" id="{BD7CD093-7B36-4649-A9FC-9F7859C928E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933956" cy="169164"/>
          </a:xfrm>
          <a:prstGeom prst="rect">
            <a:avLst/>
          </a:prstGeom>
        </xdr:spPr>
      </xdr:pic>
      <xdr:pic>
        <xdr:nvPicPr>
          <xdr:cNvPr id="106" name="image182.png">
            <a:extLst>
              <a:ext uri="{FF2B5EF4-FFF2-40B4-BE49-F238E27FC236}">
                <a16:creationId xmlns:a16="http://schemas.microsoft.com/office/drawing/2014/main" id="{8B4EA2D8-C4FF-4AA8-B693-1A138814C6E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7705"/>
            <a:ext cx="1905381" cy="169163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87541</xdr:colOff>
      <xdr:row>38</xdr:row>
      <xdr:rowOff>30035</xdr:rowOff>
    </xdr:from>
    <xdr:ext cx="214884" cy="169164"/>
    <xdr:pic>
      <xdr:nvPicPr>
        <xdr:cNvPr id="107" name="image73.png">
          <a:extLst>
            <a:ext uri="{FF2B5EF4-FFF2-40B4-BE49-F238E27FC236}">
              <a16:creationId xmlns:a16="http://schemas.microsoft.com/office/drawing/2014/main" id="{5BCF3E64-7B61-464E-9020-736BA9A6D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1216" y="4687760"/>
          <a:ext cx="214884" cy="169164"/>
        </a:xfrm>
        <a:prstGeom prst="rect">
          <a:avLst/>
        </a:prstGeom>
      </xdr:spPr>
    </xdr:pic>
    <xdr:clientData/>
  </xdr:oneCellAnchor>
  <xdr:oneCellAnchor>
    <xdr:from>
      <xdr:col>2</xdr:col>
      <xdr:colOff>78016</xdr:colOff>
      <xdr:row>37</xdr:row>
      <xdr:rowOff>139509</xdr:rowOff>
    </xdr:from>
    <xdr:ext cx="214884" cy="155448"/>
    <xdr:pic>
      <xdr:nvPicPr>
        <xdr:cNvPr id="110" name="image190.png">
          <a:extLst>
            <a:ext uri="{FF2B5EF4-FFF2-40B4-BE49-F238E27FC236}">
              <a16:creationId xmlns:a16="http://schemas.microsoft.com/office/drawing/2014/main" id="{FED9FA08-525C-486B-96B5-981FA5AA6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1691" y="4368609"/>
          <a:ext cx="214884" cy="155448"/>
        </a:xfrm>
        <a:prstGeom prst="rect">
          <a:avLst/>
        </a:prstGeom>
      </xdr:spPr>
    </xdr:pic>
    <xdr:clientData/>
  </xdr:oneCellAnchor>
  <xdr:oneCellAnchor>
    <xdr:from>
      <xdr:col>1</xdr:col>
      <xdr:colOff>25971</xdr:colOff>
      <xdr:row>38</xdr:row>
      <xdr:rowOff>149034</xdr:rowOff>
    </xdr:from>
    <xdr:ext cx="1697355" cy="169164"/>
    <xdr:pic>
      <xdr:nvPicPr>
        <xdr:cNvPr id="118" name="image197.png">
          <a:extLst>
            <a:ext uri="{FF2B5EF4-FFF2-40B4-BE49-F238E27FC236}">
              <a16:creationId xmlns:a16="http://schemas.microsoft.com/office/drawing/2014/main" id="{41BA42F6-D272-45AD-AF42-2151F3ABA5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746" y="4806759"/>
          <a:ext cx="1697355" cy="169164"/>
        </a:xfrm>
        <a:prstGeom prst="rect">
          <a:avLst/>
        </a:prstGeom>
      </xdr:spPr>
    </xdr:pic>
    <xdr:clientData/>
  </xdr:oneCellAnchor>
  <xdr:oneCellAnchor>
    <xdr:from>
      <xdr:col>2</xdr:col>
      <xdr:colOff>120396</xdr:colOff>
      <xdr:row>57</xdr:row>
      <xdr:rowOff>37719</xdr:rowOff>
    </xdr:from>
    <xdr:ext cx="201168" cy="156972"/>
    <xdr:pic>
      <xdr:nvPicPr>
        <xdr:cNvPr id="120" name="image73.png">
          <a:extLst>
            <a:ext uri="{FF2B5EF4-FFF2-40B4-BE49-F238E27FC236}">
              <a16:creationId xmlns:a16="http://schemas.microsoft.com/office/drawing/2014/main" id="{4A610BBD-31E7-4064-ACF4-D501868ACE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1671" y="3581019"/>
          <a:ext cx="201168" cy="156972"/>
        </a:xfrm>
        <a:prstGeom prst="rect">
          <a:avLst/>
        </a:prstGeom>
      </xdr:spPr>
    </xdr:pic>
    <xdr:clientData/>
  </xdr:oneCellAnchor>
  <xdr:oneCellAnchor>
    <xdr:from>
      <xdr:col>2</xdr:col>
      <xdr:colOff>142493</xdr:colOff>
      <xdr:row>61</xdr:row>
      <xdr:rowOff>61721</xdr:rowOff>
    </xdr:from>
    <xdr:ext cx="192024" cy="156972"/>
    <xdr:pic>
      <xdr:nvPicPr>
        <xdr:cNvPr id="125" name="image119.png">
          <a:extLst>
            <a:ext uri="{FF2B5EF4-FFF2-40B4-BE49-F238E27FC236}">
              <a16:creationId xmlns:a16="http://schemas.microsoft.com/office/drawing/2014/main" id="{62617E67-FA69-42A2-B9FC-12F63CC7B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3768" y="4481321"/>
          <a:ext cx="192024" cy="156972"/>
        </a:xfrm>
        <a:prstGeom prst="rect">
          <a:avLst/>
        </a:prstGeom>
      </xdr:spPr>
    </xdr:pic>
    <xdr:clientData/>
  </xdr:oneCellAnchor>
  <xdr:oneCellAnchor>
    <xdr:from>
      <xdr:col>1</xdr:col>
      <xdr:colOff>147447</xdr:colOff>
      <xdr:row>68</xdr:row>
      <xdr:rowOff>6858</xdr:rowOff>
    </xdr:from>
    <xdr:ext cx="1778635" cy="451484"/>
    <xdr:grpSp>
      <xdr:nvGrpSpPr>
        <xdr:cNvPr id="139" name="Group 334">
          <a:extLst>
            <a:ext uri="{FF2B5EF4-FFF2-40B4-BE49-F238E27FC236}">
              <a16:creationId xmlns:a16="http://schemas.microsoft.com/office/drawing/2014/main" id="{D1173F36-F7F1-45AD-875B-AEE62BA87564}"/>
            </a:ext>
          </a:extLst>
        </xdr:cNvPr>
        <xdr:cNvGrpSpPr/>
      </xdr:nvGrpSpPr>
      <xdr:grpSpPr>
        <a:xfrm>
          <a:off x="680847" y="18094833"/>
          <a:ext cx="1778635" cy="451484"/>
          <a:chOff x="0" y="0"/>
          <a:chExt cx="1778635" cy="451484"/>
        </a:xfrm>
      </xdr:grpSpPr>
      <xdr:pic>
        <xdr:nvPicPr>
          <xdr:cNvPr id="140" name="image150.png">
            <a:extLst>
              <a:ext uri="{FF2B5EF4-FFF2-40B4-BE49-F238E27FC236}">
                <a16:creationId xmlns:a16="http://schemas.microsoft.com/office/drawing/2014/main" id="{8097DBD1-B60B-40FE-A81B-6F312EF44C4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14297" cy="126492"/>
          </a:xfrm>
          <a:prstGeom prst="rect">
            <a:avLst/>
          </a:prstGeom>
        </xdr:spPr>
      </xdr:pic>
      <xdr:pic>
        <xdr:nvPicPr>
          <xdr:cNvPr id="141" name="image151.png">
            <a:extLst>
              <a:ext uri="{FF2B5EF4-FFF2-40B4-BE49-F238E27FC236}">
                <a16:creationId xmlns:a16="http://schemas.microsoft.com/office/drawing/2014/main" id="{FE60FBBE-89E5-42D9-B321-22BEE557598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1778508" cy="156971"/>
          </a:xfrm>
          <a:prstGeom prst="rect">
            <a:avLst/>
          </a:prstGeom>
        </xdr:spPr>
      </xdr:pic>
      <xdr:pic>
        <xdr:nvPicPr>
          <xdr:cNvPr id="142" name="image152.png">
            <a:extLst>
              <a:ext uri="{FF2B5EF4-FFF2-40B4-BE49-F238E27FC236}">
                <a16:creationId xmlns:a16="http://schemas.microsoft.com/office/drawing/2014/main" id="{FE2FA1E5-C16C-493E-9626-F2D733D09E3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16991"/>
            <a:ext cx="306831" cy="1341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75437</xdr:colOff>
      <xdr:row>68</xdr:row>
      <xdr:rowOff>148590</xdr:rowOff>
    </xdr:from>
    <xdr:ext cx="347472" cy="156971"/>
    <xdr:pic>
      <xdr:nvPicPr>
        <xdr:cNvPr id="143" name="image153.png">
          <a:extLst>
            <a:ext uri="{FF2B5EF4-FFF2-40B4-BE49-F238E27FC236}">
              <a16:creationId xmlns:a16="http://schemas.microsoft.com/office/drawing/2014/main" id="{7C2874BF-46FB-4421-9F52-D90FE8B98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6712" y="6901815"/>
          <a:ext cx="347472" cy="156971"/>
        </a:xfrm>
        <a:prstGeom prst="rect">
          <a:avLst/>
        </a:prstGeom>
      </xdr:spPr>
    </xdr:pic>
    <xdr:clientData/>
  </xdr:oneCellAnchor>
  <xdr:oneCellAnchor>
    <xdr:from>
      <xdr:col>1</xdr:col>
      <xdr:colOff>50672</xdr:colOff>
      <xdr:row>69</xdr:row>
      <xdr:rowOff>64537</xdr:rowOff>
    </xdr:from>
    <xdr:ext cx="1696847" cy="141731"/>
    <xdr:pic>
      <xdr:nvPicPr>
        <xdr:cNvPr id="144" name="image154.png">
          <a:extLst>
            <a:ext uri="{FF2B5EF4-FFF2-40B4-BE49-F238E27FC236}">
              <a16:creationId xmlns:a16="http://schemas.microsoft.com/office/drawing/2014/main" id="{803492DE-D90A-4C6D-8E94-ED93951E3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397" y="7303537"/>
          <a:ext cx="1696847" cy="141731"/>
        </a:xfrm>
        <a:prstGeom prst="rect">
          <a:avLst/>
        </a:prstGeom>
      </xdr:spPr>
    </xdr:pic>
    <xdr:clientData/>
  </xdr:oneCellAnchor>
  <xdr:oneCellAnchor>
    <xdr:from>
      <xdr:col>2</xdr:col>
      <xdr:colOff>89153</xdr:colOff>
      <xdr:row>69</xdr:row>
      <xdr:rowOff>36343</xdr:rowOff>
    </xdr:from>
    <xdr:ext cx="291464" cy="156971"/>
    <xdr:pic>
      <xdr:nvPicPr>
        <xdr:cNvPr id="145" name="image155.png">
          <a:extLst>
            <a:ext uri="{FF2B5EF4-FFF2-40B4-BE49-F238E27FC236}">
              <a16:creationId xmlns:a16="http://schemas.microsoft.com/office/drawing/2014/main" id="{259E1897-6CFA-4DFF-86C4-A18592187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0428" y="7275343"/>
          <a:ext cx="291464" cy="156971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70</xdr:row>
      <xdr:rowOff>14816</xdr:rowOff>
    </xdr:from>
    <xdr:ext cx="713232" cy="156972"/>
    <xdr:pic>
      <xdr:nvPicPr>
        <xdr:cNvPr id="150" name="image158.png">
          <a:extLst>
            <a:ext uri="{FF2B5EF4-FFF2-40B4-BE49-F238E27FC236}">
              <a16:creationId xmlns:a16="http://schemas.microsoft.com/office/drawing/2014/main" id="{84828772-A15D-4460-82A1-A974D6AE6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7510991"/>
          <a:ext cx="713232" cy="156972"/>
        </a:xfrm>
        <a:prstGeom prst="rect">
          <a:avLst/>
        </a:prstGeom>
      </xdr:spPr>
    </xdr:pic>
    <xdr:clientData/>
  </xdr:oneCellAnchor>
  <xdr:oneCellAnchor>
    <xdr:from>
      <xdr:col>2</xdr:col>
      <xdr:colOff>139446</xdr:colOff>
      <xdr:row>70</xdr:row>
      <xdr:rowOff>14816</xdr:rowOff>
    </xdr:from>
    <xdr:ext cx="201168" cy="156972"/>
    <xdr:pic>
      <xdr:nvPicPr>
        <xdr:cNvPr id="151" name="image73.png">
          <a:extLst>
            <a:ext uri="{FF2B5EF4-FFF2-40B4-BE49-F238E27FC236}">
              <a16:creationId xmlns:a16="http://schemas.microsoft.com/office/drawing/2014/main" id="{5D5812C9-4EC7-43DA-9BBB-600E517F1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0721" y="7510991"/>
          <a:ext cx="201168" cy="156972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70</xdr:row>
      <xdr:rowOff>202268</xdr:rowOff>
    </xdr:from>
    <xdr:ext cx="846962" cy="156972"/>
    <xdr:pic>
      <xdr:nvPicPr>
        <xdr:cNvPr id="154" name="image159.png">
          <a:extLst>
            <a:ext uri="{FF2B5EF4-FFF2-40B4-BE49-F238E27FC236}">
              <a16:creationId xmlns:a16="http://schemas.microsoft.com/office/drawing/2014/main" id="{3A9D8D25-C25C-4B87-A4C2-80C2C3312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7698443"/>
          <a:ext cx="846962" cy="156972"/>
        </a:xfrm>
        <a:prstGeom prst="rect">
          <a:avLst/>
        </a:prstGeom>
      </xdr:spPr>
    </xdr:pic>
    <xdr:clientData/>
  </xdr:oneCellAnchor>
  <xdr:oneCellAnchor>
    <xdr:from>
      <xdr:col>2</xdr:col>
      <xdr:colOff>75437</xdr:colOff>
      <xdr:row>70</xdr:row>
      <xdr:rowOff>202268</xdr:rowOff>
    </xdr:from>
    <xdr:ext cx="347472" cy="156972"/>
    <xdr:pic>
      <xdr:nvPicPr>
        <xdr:cNvPr id="155" name="image153.png">
          <a:extLst>
            <a:ext uri="{FF2B5EF4-FFF2-40B4-BE49-F238E27FC236}">
              <a16:creationId xmlns:a16="http://schemas.microsoft.com/office/drawing/2014/main" id="{A255C217-5447-4FDE-9784-5933A7FCE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6712" y="7698443"/>
          <a:ext cx="347472" cy="156972"/>
        </a:xfrm>
        <a:prstGeom prst="rect">
          <a:avLst/>
        </a:prstGeom>
      </xdr:spPr>
    </xdr:pic>
    <xdr:clientData/>
  </xdr:oneCellAnchor>
  <xdr:oneCellAnchor>
    <xdr:from>
      <xdr:col>1</xdr:col>
      <xdr:colOff>71247</xdr:colOff>
      <xdr:row>57</xdr:row>
      <xdr:rowOff>50673</xdr:rowOff>
    </xdr:from>
    <xdr:ext cx="1744980" cy="156972"/>
    <xdr:pic>
      <xdr:nvPicPr>
        <xdr:cNvPr id="158" name="image137.png">
          <a:extLst>
            <a:ext uri="{FF2B5EF4-FFF2-40B4-BE49-F238E27FC236}">
              <a16:creationId xmlns:a16="http://schemas.microsoft.com/office/drawing/2014/main" id="{2AF41443-C0C8-485F-8024-34BFA0174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972" y="3593973"/>
          <a:ext cx="1744980" cy="156972"/>
        </a:xfrm>
        <a:prstGeom prst="rect">
          <a:avLst/>
        </a:prstGeom>
      </xdr:spPr>
    </xdr:pic>
    <xdr:clientData/>
  </xdr:oneCellAnchor>
  <xdr:oneCellAnchor>
    <xdr:from>
      <xdr:col>2</xdr:col>
      <xdr:colOff>120396</xdr:colOff>
      <xdr:row>59</xdr:row>
      <xdr:rowOff>37719</xdr:rowOff>
    </xdr:from>
    <xdr:ext cx="201168" cy="156972"/>
    <xdr:pic>
      <xdr:nvPicPr>
        <xdr:cNvPr id="159" name="image73.png">
          <a:extLst>
            <a:ext uri="{FF2B5EF4-FFF2-40B4-BE49-F238E27FC236}">
              <a16:creationId xmlns:a16="http://schemas.microsoft.com/office/drawing/2014/main" id="{D173E1F7-BCF9-453A-B19C-A5B125362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1671" y="4019169"/>
          <a:ext cx="201168" cy="156972"/>
        </a:xfrm>
        <a:prstGeom prst="rect">
          <a:avLst/>
        </a:prstGeom>
      </xdr:spPr>
    </xdr:pic>
    <xdr:clientData/>
  </xdr:oneCellAnchor>
  <xdr:oneCellAnchor>
    <xdr:from>
      <xdr:col>2</xdr:col>
      <xdr:colOff>120396</xdr:colOff>
      <xdr:row>64</xdr:row>
      <xdr:rowOff>90297</xdr:rowOff>
    </xdr:from>
    <xdr:ext cx="201168" cy="155448"/>
    <xdr:pic>
      <xdr:nvPicPr>
        <xdr:cNvPr id="164" name="image73.png">
          <a:extLst>
            <a:ext uri="{FF2B5EF4-FFF2-40B4-BE49-F238E27FC236}">
              <a16:creationId xmlns:a16="http://schemas.microsoft.com/office/drawing/2014/main" id="{8ADBB4B7-2ADE-4B97-BCAB-64BF7F794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1671" y="5662422"/>
          <a:ext cx="201168" cy="155448"/>
        </a:xfrm>
        <a:prstGeom prst="rect">
          <a:avLst/>
        </a:prstGeom>
      </xdr:spPr>
    </xdr:pic>
    <xdr:clientData/>
  </xdr:oneCellAnchor>
  <xdr:oneCellAnchor>
    <xdr:from>
      <xdr:col>1</xdr:col>
      <xdr:colOff>80772</xdr:colOff>
      <xdr:row>64</xdr:row>
      <xdr:rowOff>88773</xdr:rowOff>
    </xdr:from>
    <xdr:ext cx="1676273" cy="330708"/>
    <xdr:grpSp>
      <xdr:nvGrpSpPr>
        <xdr:cNvPr id="172" name="Group 230">
          <a:extLst>
            <a:ext uri="{FF2B5EF4-FFF2-40B4-BE49-F238E27FC236}">
              <a16:creationId xmlns:a16="http://schemas.microsoft.com/office/drawing/2014/main" id="{E7E23D5C-F31E-49C9-B8DC-E781DB58405F}"/>
            </a:ext>
          </a:extLst>
        </xdr:cNvPr>
        <xdr:cNvGrpSpPr/>
      </xdr:nvGrpSpPr>
      <xdr:grpSpPr>
        <a:xfrm>
          <a:off x="614172" y="17214723"/>
          <a:ext cx="1676273" cy="330708"/>
          <a:chOff x="0" y="0"/>
          <a:chExt cx="1676273" cy="330708"/>
        </a:xfrm>
      </xdr:grpSpPr>
      <xdr:pic>
        <xdr:nvPicPr>
          <xdr:cNvPr id="173" name="image134.png">
            <a:extLst>
              <a:ext uri="{FF2B5EF4-FFF2-40B4-BE49-F238E27FC236}">
                <a16:creationId xmlns:a16="http://schemas.microsoft.com/office/drawing/2014/main" id="{B41C2FAB-44BF-43C5-A93D-CD1AC03C435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174" name="image135.png">
            <a:extLst>
              <a:ext uri="{FF2B5EF4-FFF2-40B4-BE49-F238E27FC236}">
                <a16:creationId xmlns:a16="http://schemas.microsoft.com/office/drawing/2014/main" id="{A67413E4-C7D7-40FE-B5C7-0D2D5A9B939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153162</xdr:colOff>
      <xdr:row>72</xdr:row>
      <xdr:rowOff>78485</xdr:rowOff>
    </xdr:from>
    <xdr:ext cx="131063" cy="156972"/>
    <xdr:pic>
      <xdr:nvPicPr>
        <xdr:cNvPr id="175" name="image172.png">
          <a:extLst>
            <a:ext uri="{FF2B5EF4-FFF2-40B4-BE49-F238E27FC236}">
              <a16:creationId xmlns:a16="http://schemas.microsoft.com/office/drawing/2014/main" id="{275A26F6-5189-4163-884B-29CFE0BD4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6362" y="3116960"/>
          <a:ext cx="131063" cy="156972"/>
        </a:xfrm>
        <a:prstGeom prst="rect">
          <a:avLst/>
        </a:prstGeom>
      </xdr:spPr>
    </xdr:pic>
    <xdr:clientData/>
  </xdr:oneCellAnchor>
  <xdr:oneCellAnchor>
    <xdr:from>
      <xdr:col>1</xdr:col>
      <xdr:colOff>318897</xdr:colOff>
      <xdr:row>72</xdr:row>
      <xdr:rowOff>31623</xdr:rowOff>
    </xdr:from>
    <xdr:ext cx="1397254" cy="156972"/>
    <xdr:pic>
      <xdr:nvPicPr>
        <xdr:cNvPr id="180" name="image191.png">
          <a:extLst>
            <a:ext uri="{FF2B5EF4-FFF2-40B4-BE49-F238E27FC236}">
              <a16:creationId xmlns:a16="http://schemas.microsoft.com/office/drawing/2014/main" id="{5F9FA294-21C7-498A-B3A1-9F5221920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6622" y="3070098"/>
          <a:ext cx="1397254" cy="15697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139446</xdr:colOff>
      <xdr:row>11</xdr:row>
      <xdr:rowOff>92202</xdr:rowOff>
    </xdr:from>
    <xdr:ext cx="201168" cy="156972"/>
    <xdr:pic>
      <xdr:nvPicPr>
        <xdr:cNvPr id="2" name="image73.png">
          <a:extLst>
            <a:ext uri="{FF2B5EF4-FFF2-40B4-BE49-F238E27FC236}">
              <a16:creationId xmlns:a16="http://schemas.microsoft.com/office/drawing/2014/main" id="{E2952786-90FF-44FF-8E39-6969F2B2A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5471" y="2835402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12</xdr:row>
      <xdr:rowOff>122526</xdr:rowOff>
    </xdr:from>
    <xdr:ext cx="304800" cy="156972"/>
    <xdr:pic>
      <xdr:nvPicPr>
        <xdr:cNvPr id="3" name="image75.png">
          <a:extLst>
            <a:ext uri="{FF2B5EF4-FFF2-40B4-BE49-F238E27FC236}">
              <a16:creationId xmlns:a16="http://schemas.microsoft.com/office/drawing/2014/main" id="{5E6366B3-6762-4240-9C3D-DEF19FBD9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8227" y="3170526"/>
          <a:ext cx="304800" cy="156972"/>
        </a:xfrm>
        <a:prstGeom prst="rect">
          <a:avLst/>
        </a:prstGeom>
      </xdr:spPr>
    </xdr:pic>
    <xdr:clientData/>
  </xdr:oneCellAnchor>
  <xdr:oneCellAnchor>
    <xdr:from>
      <xdr:col>1</xdr:col>
      <xdr:colOff>99822</xdr:colOff>
      <xdr:row>11</xdr:row>
      <xdr:rowOff>12572</xdr:rowOff>
    </xdr:from>
    <xdr:ext cx="1713230" cy="504825"/>
    <xdr:grpSp>
      <xdr:nvGrpSpPr>
        <xdr:cNvPr id="7" name="Group 124">
          <a:extLst>
            <a:ext uri="{FF2B5EF4-FFF2-40B4-BE49-F238E27FC236}">
              <a16:creationId xmlns:a16="http://schemas.microsoft.com/office/drawing/2014/main" id="{373E3167-0109-4472-8A08-F5B2532208DD}"/>
            </a:ext>
          </a:extLst>
        </xdr:cNvPr>
        <xdr:cNvGrpSpPr/>
      </xdr:nvGrpSpPr>
      <xdr:grpSpPr>
        <a:xfrm>
          <a:off x="633222" y="3022472"/>
          <a:ext cx="1713230" cy="504825"/>
          <a:chOff x="0" y="0"/>
          <a:chExt cx="1713230" cy="504825"/>
        </a:xfrm>
      </xdr:grpSpPr>
      <xdr:pic>
        <xdr:nvPicPr>
          <xdr:cNvPr id="8" name="image85.png">
            <a:extLst>
              <a:ext uri="{FF2B5EF4-FFF2-40B4-BE49-F238E27FC236}">
                <a16:creationId xmlns:a16="http://schemas.microsoft.com/office/drawing/2014/main" id="{C5B81382-10ED-4F49-B1DD-5FAF1A0B232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9" name="image91.png">
            <a:extLst>
              <a:ext uri="{FF2B5EF4-FFF2-40B4-BE49-F238E27FC236}">
                <a16:creationId xmlns:a16="http://schemas.microsoft.com/office/drawing/2014/main" id="{93CE6AA7-5BAC-4585-9D2F-4EB79EF9C2A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168463" cy="156972"/>
          </a:xfrm>
          <a:prstGeom prst="rect">
            <a:avLst/>
          </a:prstGeom>
        </xdr:spPr>
      </xdr:pic>
      <xdr:pic>
        <xdr:nvPicPr>
          <xdr:cNvPr id="10" name="image92.png">
            <a:extLst>
              <a:ext uri="{FF2B5EF4-FFF2-40B4-BE49-F238E27FC236}">
                <a16:creationId xmlns:a16="http://schemas.microsoft.com/office/drawing/2014/main" id="{7459262C-CF76-49EE-8894-9658CB2F54B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712722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163448</xdr:colOff>
      <xdr:row>8</xdr:row>
      <xdr:rowOff>47790</xdr:rowOff>
    </xdr:from>
    <xdr:ext cx="156972" cy="1066253"/>
    <xdr:pic>
      <xdr:nvPicPr>
        <xdr:cNvPr id="14" name="image81.png">
          <a:extLst>
            <a:ext uri="{FF2B5EF4-FFF2-40B4-BE49-F238E27FC236}">
              <a16:creationId xmlns:a16="http://schemas.microsoft.com/office/drawing/2014/main" id="{F5CB69CB-FC35-4C02-9A99-C66CCFC18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49473" y="1276515"/>
          <a:ext cx="156972" cy="1066253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14</xdr:row>
      <xdr:rowOff>90297</xdr:rowOff>
    </xdr:from>
    <xdr:ext cx="201168" cy="155448"/>
    <xdr:pic>
      <xdr:nvPicPr>
        <xdr:cNvPr id="15" name="image73.png">
          <a:extLst>
            <a:ext uri="{FF2B5EF4-FFF2-40B4-BE49-F238E27FC236}">
              <a16:creationId xmlns:a16="http://schemas.microsoft.com/office/drawing/2014/main" id="{191EF925-F2FB-4924-880E-93DE27D21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6421" y="4186047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18</xdr:row>
      <xdr:rowOff>70866</xdr:rowOff>
    </xdr:from>
    <xdr:ext cx="201168" cy="156971"/>
    <xdr:pic>
      <xdr:nvPicPr>
        <xdr:cNvPr id="16" name="image73.png">
          <a:extLst>
            <a:ext uri="{FF2B5EF4-FFF2-40B4-BE49-F238E27FC236}">
              <a16:creationId xmlns:a16="http://schemas.microsoft.com/office/drawing/2014/main" id="{134C9D0B-D54A-4C68-93DD-5BA9865BA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5471" y="5052441"/>
          <a:ext cx="201168" cy="156971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22</xdr:row>
      <xdr:rowOff>70866</xdr:rowOff>
    </xdr:from>
    <xdr:ext cx="192024" cy="156971"/>
    <xdr:pic>
      <xdr:nvPicPr>
        <xdr:cNvPr id="18" name="image119.png">
          <a:extLst>
            <a:ext uri="{FF2B5EF4-FFF2-40B4-BE49-F238E27FC236}">
              <a16:creationId xmlns:a16="http://schemas.microsoft.com/office/drawing/2014/main" id="{E388A2DB-3866-44D2-A807-1A723A40A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8518" y="6043041"/>
          <a:ext cx="192024" cy="156971"/>
        </a:xfrm>
        <a:prstGeom prst="rect">
          <a:avLst/>
        </a:prstGeom>
      </xdr:spPr>
    </xdr:pic>
    <xdr:clientData/>
  </xdr:oneCellAnchor>
  <xdr:oneCellAnchor>
    <xdr:from>
      <xdr:col>1</xdr:col>
      <xdr:colOff>80772</xdr:colOff>
      <xdr:row>14</xdr:row>
      <xdr:rowOff>88773</xdr:rowOff>
    </xdr:from>
    <xdr:ext cx="1676273" cy="330708"/>
    <xdr:grpSp>
      <xdr:nvGrpSpPr>
        <xdr:cNvPr id="19" name="Group 230">
          <a:extLst>
            <a:ext uri="{FF2B5EF4-FFF2-40B4-BE49-F238E27FC236}">
              <a16:creationId xmlns:a16="http://schemas.microsoft.com/office/drawing/2014/main" id="{BAF05548-9AB4-4131-80C8-BD7416EE3868}"/>
            </a:ext>
          </a:extLst>
        </xdr:cNvPr>
        <xdr:cNvGrpSpPr/>
      </xdr:nvGrpSpPr>
      <xdr:grpSpPr>
        <a:xfrm>
          <a:off x="614172" y="4451223"/>
          <a:ext cx="1676273" cy="330708"/>
          <a:chOff x="0" y="0"/>
          <a:chExt cx="1676273" cy="330708"/>
        </a:xfrm>
      </xdr:grpSpPr>
      <xdr:pic>
        <xdr:nvPicPr>
          <xdr:cNvPr id="20" name="image134.png">
            <a:extLst>
              <a:ext uri="{FF2B5EF4-FFF2-40B4-BE49-F238E27FC236}">
                <a16:creationId xmlns:a16="http://schemas.microsoft.com/office/drawing/2014/main" id="{BBB4934F-0E08-4C4F-9DCD-1DF3DB1E6BE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21" name="image135.png">
            <a:extLst>
              <a:ext uri="{FF2B5EF4-FFF2-40B4-BE49-F238E27FC236}">
                <a16:creationId xmlns:a16="http://schemas.microsoft.com/office/drawing/2014/main" id="{F79F6BBB-930B-44DF-A868-973CFAB0094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23622</xdr:colOff>
      <xdr:row>18</xdr:row>
      <xdr:rowOff>3810</xdr:rowOff>
    </xdr:from>
    <xdr:ext cx="1744980" cy="156972"/>
    <xdr:pic>
      <xdr:nvPicPr>
        <xdr:cNvPr id="22" name="image137.png">
          <a:extLst>
            <a:ext uri="{FF2B5EF4-FFF2-40B4-BE49-F238E27FC236}">
              <a16:creationId xmlns:a16="http://schemas.microsoft.com/office/drawing/2014/main" id="{BFE60E78-1107-41B3-B23B-BB172AEB3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7022" y="4985385"/>
          <a:ext cx="1744980" cy="156972"/>
        </a:xfrm>
        <a:prstGeom prst="rect">
          <a:avLst/>
        </a:prstGeom>
      </xdr:spPr>
    </xdr:pic>
    <xdr:clientData/>
  </xdr:oneCellAnchor>
  <xdr:oneCellAnchor>
    <xdr:from>
      <xdr:col>3</xdr:col>
      <xdr:colOff>177546</xdr:colOff>
      <xdr:row>25</xdr:row>
      <xdr:rowOff>99821</xdr:rowOff>
    </xdr:from>
    <xdr:ext cx="201168" cy="155447"/>
    <xdr:pic>
      <xdr:nvPicPr>
        <xdr:cNvPr id="23" name="image73.png">
          <a:extLst>
            <a:ext uri="{FF2B5EF4-FFF2-40B4-BE49-F238E27FC236}">
              <a16:creationId xmlns:a16="http://schemas.microsoft.com/office/drawing/2014/main" id="{45323FA3-7F40-4A75-B1CE-C23FA3316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3571" y="7310246"/>
          <a:ext cx="201168" cy="155447"/>
        </a:xfrm>
        <a:prstGeom prst="rect">
          <a:avLst/>
        </a:prstGeom>
      </xdr:spPr>
    </xdr:pic>
    <xdr:clientData/>
  </xdr:oneCellAnchor>
  <xdr:oneCellAnchor>
    <xdr:from>
      <xdr:col>1</xdr:col>
      <xdr:colOff>90297</xdr:colOff>
      <xdr:row>28</xdr:row>
      <xdr:rowOff>319735</xdr:rowOff>
    </xdr:from>
    <xdr:ext cx="1647189" cy="296545"/>
    <xdr:grpSp>
      <xdr:nvGrpSpPr>
        <xdr:cNvPr id="24" name="Group 248">
          <a:extLst>
            <a:ext uri="{FF2B5EF4-FFF2-40B4-BE49-F238E27FC236}">
              <a16:creationId xmlns:a16="http://schemas.microsoft.com/office/drawing/2014/main" id="{369A9BF1-80FD-400E-A512-552FCDE862E8}"/>
            </a:ext>
          </a:extLst>
        </xdr:cNvPr>
        <xdr:cNvGrpSpPr/>
      </xdr:nvGrpSpPr>
      <xdr:grpSpPr>
        <a:xfrm>
          <a:off x="623697" y="8625535"/>
          <a:ext cx="1647189" cy="296545"/>
          <a:chOff x="0" y="0"/>
          <a:chExt cx="1647189" cy="296545"/>
        </a:xfrm>
      </xdr:grpSpPr>
      <xdr:pic>
        <xdr:nvPicPr>
          <xdr:cNvPr id="25" name="image141.png">
            <a:extLst>
              <a:ext uri="{FF2B5EF4-FFF2-40B4-BE49-F238E27FC236}">
                <a16:creationId xmlns:a16="http://schemas.microsoft.com/office/drawing/2014/main" id="{C20F166C-2C7A-4AB7-A117-40FEEDA9E8F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84808" cy="155371"/>
          </a:xfrm>
          <a:prstGeom prst="rect">
            <a:avLst/>
          </a:prstGeom>
        </xdr:spPr>
      </xdr:pic>
      <xdr:pic>
        <xdr:nvPicPr>
          <xdr:cNvPr id="26" name="image142.png">
            <a:extLst>
              <a:ext uri="{FF2B5EF4-FFF2-40B4-BE49-F238E27FC236}">
                <a16:creationId xmlns:a16="http://schemas.microsoft.com/office/drawing/2014/main" id="{070FF36B-ABF2-4522-9989-3E75D914171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516"/>
            <a:ext cx="1647063" cy="123444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29</xdr:row>
      <xdr:rowOff>71247</xdr:rowOff>
    </xdr:from>
    <xdr:ext cx="201168" cy="156972"/>
    <xdr:pic>
      <xdr:nvPicPr>
        <xdr:cNvPr id="27" name="image73.png">
          <a:extLst>
            <a:ext uri="{FF2B5EF4-FFF2-40B4-BE49-F238E27FC236}">
              <a16:creationId xmlns:a16="http://schemas.microsoft.com/office/drawing/2014/main" id="{FD60572A-D76B-433C-BD9F-5AACC035C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5471" y="8462772"/>
          <a:ext cx="201168" cy="156972"/>
        </a:xfrm>
        <a:prstGeom prst="rect">
          <a:avLst/>
        </a:prstGeom>
      </xdr:spPr>
    </xdr:pic>
    <xdr:clientData/>
  </xdr:oneCellAnchor>
  <xdr:oneCellAnchor>
    <xdr:from>
      <xdr:col>1</xdr:col>
      <xdr:colOff>52197</xdr:colOff>
      <xdr:row>25</xdr:row>
      <xdr:rowOff>176021</xdr:rowOff>
    </xdr:from>
    <xdr:ext cx="1784603" cy="502919"/>
    <xdr:grpSp>
      <xdr:nvGrpSpPr>
        <xdr:cNvPr id="28" name="Group 296">
          <a:extLst>
            <a:ext uri="{FF2B5EF4-FFF2-40B4-BE49-F238E27FC236}">
              <a16:creationId xmlns:a16="http://schemas.microsoft.com/office/drawing/2014/main" id="{25289947-E4B6-4718-B189-741F9D44F72D}"/>
            </a:ext>
          </a:extLst>
        </xdr:cNvPr>
        <xdr:cNvGrpSpPr/>
      </xdr:nvGrpSpPr>
      <xdr:grpSpPr>
        <a:xfrm>
          <a:off x="585597" y="7653146"/>
          <a:ext cx="1784603" cy="502919"/>
          <a:chOff x="0" y="0"/>
          <a:chExt cx="1784603" cy="502919"/>
        </a:xfrm>
      </xdr:grpSpPr>
      <xdr:pic>
        <xdr:nvPicPr>
          <xdr:cNvPr id="29" name="image145.png">
            <a:extLst>
              <a:ext uri="{FF2B5EF4-FFF2-40B4-BE49-F238E27FC236}">
                <a16:creationId xmlns:a16="http://schemas.microsoft.com/office/drawing/2014/main" id="{88505F94-BC4B-458E-A731-94B3B8574EB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22730" cy="155448"/>
          </a:xfrm>
          <a:prstGeom prst="rect">
            <a:avLst/>
          </a:prstGeom>
        </xdr:spPr>
      </xdr:pic>
      <xdr:pic>
        <xdr:nvPicPr>
          <xdr:cNvPr id="30" name="image146.png">
            <a:extLst>
              <a:ext uri="{FF2B5EF4-FFF2-40B4-BE49-F238E27FC236}">
                <a16:creationId xmlns:a16="http://schemas.microsoft.com/office/drawing/2014/main" id="{1C339840-2420-443E-A425-25B0772A2AF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1784603" cy="156972"/>
          </a:xfrm>
          <a:prstGeom prst="rect">
            <a:avLst/>
          </a:prstGeom>
        </xdr:spPr>
      </xdr:pic>
      <xdr:pic>
        <xdr:nvPicPr>
          <xdr:cNvPr id="31" name="image147.png">
            <a:extLst>
              <a:ext uri="{FF2B5EF4-FFF2-40B4-BE49-F238E27FC236}">
                <a16:creationId xmlns:a16="http://schemas.microsoft.com/office/drawing/2014/main" id="{4EB16D17-7D84-453E-9111-11915E2B769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5947"/>
            <a:ext cx="1593723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20</xdr:row>
      <xdr:rowOff>70866</xdr:rowOff>
    </xdr:from>
    <xdr:ext cx="201168" cy="156971"/>
    <xdr:pic>
      <xdr:nvPicPr>
        <xdr:cNvPr id="32" name="image73.png">
          <a:extLst>
            <a:ext uri="{FF2B5EF4-FFF2-40B4-BE49-F238E27FC236}">
              <a16:creationId xmlns:a16="http://schemas.microsoft.com/office/drawing/2014/main" id="{65F18CF0-526C-4A5A-BF12-E17AFB306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5471" y="5547741"/>
          <a:ext cx="201168" cy="156971"/>
        </a:xfrm>
        <a:prstGeom prst="rect">
          <a:avLst/>
        </a:prstGeom>
      </xdr:spPr>
    </xdr:pic>
    <xdr:clientData/>
  </xdr:oneCellAnchor>
  <xdr:oneCellAnchor>
    <xdr:from>
      <xdr:col>3</xdr:col>
      <xdr:colOff>87541</xdr:colOff>
      <xdr:row>30</xdr:row>
      <xdr:rowOff>106235</xdr:rowOff>
    </xdr:from>
    <xdr:ext cx="214884" cy="169163"/>
    <xdr:pic>
      <xdr:nvPicPr>
        <xdr:cNvPr id="33" name="image73.png">
          <a:extLst>
            <a:ext uri="{FF2B5EF4-FFF2-40B4-BE49-F238E27FC236}">
              <a16:creationId xmlns:a16="http://schemas.microsoft.com/office/drawing/2014/main" id="{C49F8E02-6A72-4095-97B6-03E4DD74A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566" y="8935910"/>
          <a:ext cx="214884" cy="169163"/>
        </a:xfrm>
        <a:prstGeom prst="rect">
          <a:avLst/>
        </a:prstGeom>
      </xdr:spPr>
    </xdr:pic>
    <xdr:clientData/>
  </xdr:oneCellAnchor>
  <xdr:oneCellAnchor>
    <xdr:from>
      <xdr:col>3</xdr:col>
      <xdr:colOff>24676</xdr:colOff>
      <xdr:row>31</xdr:row>
      <xdr:rowOff>23304</xdr:rowOff>
    </xdr:from>
    <xdr:ext cx="312420" cy="169163"/>
    <xdr:pic>
      <xdr:nvPicPr>
        <xdr:cNvPr id="34" name="image174.png">
          <a:extLst>
            <a:ext uri="{FF2B5EF4-FFF2-40B4-BE49-F238E27FC236}">
              <a16:creationId xmlns:a16="http://schemas.microsoft.com/office/drawing/2014/main" id="{A32BC1FC-5727-4850-9607-0AD0FDB56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0701" y="9262554"/>
          <a:ext cx="312420" cy="169163"/>
        </a:xfrm>
        <a:prstGeom prst="rect">
          <a:avLst/>
        </a:prstGeom>
      </xdr:spPr>
    </xdr:pic>
    <xdr:clientData/>
  </xdr:oneCellAnchor>
  <xdr:oneCellAnchor>
    <xdr:from>
      <xdr:col>3</xdr:col>
      <xdr:colOff>81064</xdr:colOff>
      <xdr:row>34</xdr:row>
      <xdr:rowOff>13779</xdr:rowOff>
    </xdr:from>
    <xdr:ext cx="205739" cy="169163"/>
    <xdr:pic>
      <xdr:nvPicPr>
        <xdr:cNvPr id="35" name="image126.png">
          <a:extLst>
            <a:ext uri="{FF2B5EF4-FFF2-40B4-BE49-F238E27FC236}">
              <a16:creationId xmlns:a16="http://schemas.microsoft.com/office/drawing/2014/main" id="{05CC9553-0790-43EC-B54B-40B602C1B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089" y="9738804"/>
          <a:ext cx="205739" cy="169163"/>
        </a:xfrm>
        <a:prstGeom prst="rect">
          <a:avLst/>
        </a:prstGeom>
      </xdr:spPr>
    </xdr:pic>
    <xdr:clientData/>
  </xdr:oneCellAnchor>
  <xdr:oneCellAnchor>
    <xdr:from>
      <xdr:col>3</xdr:col>
      <xdr:colOff>81064</xdr:colOff>
      <xdr:row>36</xdr:row>
      <xdr:rowOff>13779</xdr:rowOff>
    </xdr:from>
    <xdr:ext cx="205739" cy="169163"/>
    <xdr:pic>
      <xdr:nvPicPr>
        <xdr:cNvPr id="36" name="image126.png">
          <a:extLst>
            <a:ext uri="{FF2B5EF4-FFF2-40B4-BE49-F238E27FC236}">
              <a16:creationId xmlns:a16="http://schemas.microsoft.com/office/drawing/2014/main" id="{20722974-7CEE-4BEB-9419-14C95210A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089" y="10215054"/>
          <a:ext cx="205739" cy="169163"/>
        </a:xfrm>
        <a:prstGeom prst="rect">
          <a:avLst/>
        </a:prstGeom>
      </xdr:spPr>
    </xdr:pic>
    <xdr:clientData/>
  </xdr:oneCellAnchor>
  <xdr:oneCellAnchor>
    <xdr:from>
      <xdr:col>1</xdr:col>
      <xdr:colOff>25971</xdr:colOff>
      <xdr:row>38</xdr:row>
      <xdr:rowOff>6159</xdr:rowOff>
    </xdr:from>
    <xdr:ext cx="1934210" cy="356870"/>
    <xdr:grpSp>
      <xdr:nvGrpSpPr>
        <xdr:cNvPr id="37" name="Group 460">
          <a:extLst>
            <a:ext uri="{FF2B5EF4-FFF2-40B4-BE49-F238E27FC236}">
              <a16:creationId xmlns:a16="http://schemas.microsoft.com/office/drawing/2014/main" id="{9B697EA1-4EF0-4858-BDEB-E13BDD0F27BF}"/>
            </a:ext>
          </a:extLst>
        </xdr:cNvPr>
        <xdr:cNvGrpSpPr/>
      </xdr:nvGrpSpPr>
      <xdr:grpSpPr>
        <a:xfrm>
          <a:off x="559371" y="10874184"/>
          <a:ext cx="1934210" cy="356870"/>
          <a:chOff x="0" y="0"/>
          <a:chExt cx="1934210" cy="356870"/>
        </a:xfrm>
      </xdr:grpSpPr>
      <xdr:pic>
        <xdr:nvPicPr>
          <xdr:cNvPr id="38" name="image181.png">
            <a:extLst>
              <a:ext uri="{FF2B5EF4-FFF2-40B4-BE49-F238E27FC236}">
                <a16:creationId xmlns:a16="http://schemas.microsoft.com/office/drawing/2014/main" id="{8842A80F-B786-47BA-A78B-C7A74217ECB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933956" cy="169164"/>
          </a:xfrm>
          <a:prstGeom prst="rect">
            <a:avLst/>
          </a:prstGeom>
        </xdr:spPr>
      </xdr:pic>
      <xdr:pic>
        <xdr:nvPicPr>
          <xdr:cNvPr id="39" name="image182.png">
            <a:extLst>
              <a:ext uri="{FF2B5EF4-FFF2-40B4-BE49-F238E27FC236}">
                <a16:creationId xmlns:a16="http://schemas.microsoft.com/office/drawing/2014/main" id="{030FA41A-A2AE-49B0-A9B9-21024BB6C0F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7705"/>
            <a:ext cx="1905381" cy="169163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87541</xdr:colOff>
      <xdr:row>39</xdr:row>
      <xdr:rowOff>30035</xdr:rowOff>
    </xdr:from>
    <xdr:ext cx="214884" cy="169164"/>
    <xdr:pic>
      <xdr:nvPicPr>
        <xdr:cNvPr id="40" name="image73.png">
          <a:extLst>
            <a:ext uri="{FF2B5EF4-FFF2-40B4-BE49-F238E27FC236}">
              <a16:creationId xmlns:a16="http://schemas.microsoft.com/office/drawing/2014/main" id="{BEE19F38-3F92-42AB-A84F-E5EE9B61CB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566" y="11059985"/>
          <a:ext cx="214884" cy="169164"/>
        </a:xfrm>
        <a:prstGeom prst="rect">
          <a:avLst/>
        </a:prstGeom>
      </xdr:spPr>
    </xdr:pic>
    <xdr:clientData/>
  </xdr:oneCellAnchor>
  <xdr:oneCellAnchor>
    <xdr:from>
      <xdr:col>3</xdr:col>
      <xdr:colOff>78016</xdr:colOff>
      <xdr:row>38</xdr:row>
      <xdr:rowOff>139509</xdr:rowOff>
    </xdr:from>
    <xdr:ext cx="214884" cy="155448"/>
    <xdr:pic>
      <xdr:nvPicPr>
        <xdr:cNvPr id="41" name="image190.png">
          <a:extLst>
            <a:ext uri="{FF2B5EF4-FFF2-40B4-BE49-F238E27FC236}">
              <a16:creationId xmlns:a16="http://schemas.microsoft.com/office/drawing/2014/main" id="{25E21222-E8D3-4020-ABA0-9A165FD7C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4041" y="10740834"/>
          <a:ext cx="214884" cy="155448"/>
        </a:xfrm>
        <a:prstGeom prst="rect">
          <a:avLst/>
        </a:prstGeom>
      </xdr:spPr>
    </xdr:pic>
    <xdr:clientData/>
  </xdr:oneCellAnchor>
  <xdr:oneCellAnchor>
    <xdr:from>
      <xdr:col>1</xdr:col>
      <xdr:colOff>25971</xdr:colOff>
      <xdr:row>39</xdr:row>
      <xdr:rowOff>149034</xdr:rowOff>
    </xdr:from>
    <xdr:ext cx="1697355" cy="169164"/>
    <xdr:pic>
      <xdr:nvPicPr>
        <xdr:cNvPr id="42" name="image197.png">
          <a:extLst>
            <a:ext uri="{FF2B5EF4-FFF2-40B4-BE49-F238E27FC236}">
              <a16:creationId xmlns:a16="http://schemas.microsoft.com/office/drawing/2014/main" id="{98C2F3EC-0AA8-4702-9BDE-49C498B01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71" y="11178984"/>
          <a:ext cx="1697355" cy="169164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58</xdr:row>
      <xdr:rowOff>66294</xdr:rowOff>
    </xdr:from>
    <xdr:ext cx="201168" cy="156972"/>
    <xdr:pic>
      <xdr:nvPicPr>
        <xdr:cNvPr id="43" name="image73.png">
          <a:extLst>
            <a:ext uri="{FF2B5EF4-FFF2-40B4-BE49-F238E27FC236}">
              <a16:creationId xmlns:a16="http://schemas.microsoft.com/office/drawing/2014/main" id="{B3FB41BF-FC0D-4BDC-B3D4-FC5A05CDD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9046" y="16325469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62</xdr:row>
      <xdr:rowOff>61721</xdr:rowOff>
    </xdr:from>
    <xdr:ext cx="192024" cy="156972"/>
    <xdr:pic>
      <xdr:nvPicPr>
        <xdr:cNvPr id="44" name="image119.png">
          <a:extLst>
            <a:ext uri="{FF2B5EF4-FFF2-40B4-BE49-F238E27FC236}">
              <a16:creationId xmlns:a16="http://schemas.microsoft.com/office/drawing/2014/main" id="{E4221942-DEA2-4207-AFE3-1213D2DBE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8518" y="16035146"/>
          <a:ext cx="192024" cy="156972"/>
        </a:xfrm>
        <a:prstGeom prst="rect">
          <a:avLst/>
        </a:prstGeom>
      </xdr:spPr>
    </xdr:pic>
    <xdr:clientData/>
  </xdr:oneCellAnchor>
  <xdr:oneCellAnchor>
    <xdr:from>
      <xdr:col>1</xdr:col>
      <xdr:colOff>147447</xdr:colOff>
      <xdr:row>69</xdr:row>
      <xdr:rowOff>6858</xdr:rowOff>
    </xdr:from>
    <xdr:ext cx="1778635" cy="451484"/>
    <xdr:grpSp>
      <xdr:nvGrpSpPr>
        <xdr:cNvPr id="45" name="Group 334">
          <a:extLst>
            <a:ext uri="{FF2B5EF4-FFF2-40B4-BE49-F238E27FC236}">
              <a16:creationId xmlns:a16="http://schemas.microsoft.com/office/drawing/2014/main" id="{E3F9A75D-6F1A-4BAD-BCA6-1FEEEF1BC58F}"/>
            </a:ext>
          </a:extLst>
        </xdr:cNvPr>
        <xdr:cNvGrpSpPr/>
      </xdr:nvGrpSpPr>
      <xdr:grpSpPr>
        <a:xfrm>
          <a:off x="680847" y="18513933"/>
          <a:ext cx="1778635" cy="451484"/>
          <a:chOff x="0" y="0"/>
          <a:chExt cx="1778635" cy="451484"/>
        </a:xfrm>
      </xdr:grpSpPr>
      <xdr:pic>
        <xdr:nvPicPr>
          <xdr:cNvPr id="46" name="image150.png">
            <a:extLst>
              <a:ext uri="{FF2B5EF4-FFF2-40B4-BE49-F238E27FC236}">
                <a16:creationId xmlns:a16="http://schemas.microsoft.com/office/drawing/2014/main" id="{F7DA8658-3322-419F-9173-93808DA7C8E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14297" cy="126492"/>
          </a:xfrm>
          <a:prstGeom prst="rect">
            <a:avLst/>
          </a:prstGeom>
        </xdr:spPr>
      </xdr:pic>
      <xdr:pic>
        <xdr:nvPicPr>
          <xdr:cNvPr id="47" name="image151.png">
            <a:extLst>
              <a:ext uri="{FF2B5EF4-FFF2-40B4-BE49-F238E27FC236}">
                <a16:creationId xmlns:a16="http://schemas.microsoft.com/office/drawing/2014/main" id="{82FBF6C5-39CD-4471-A7E3-013497BF564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1778508" cy="156971"/>
          </a:xfrm>
          <a:prstGeom prst="rect">
            <a:avLst/>
          </a:prstGeom>
        </xdr:spPr>
      </xdr:pic>
      <xdr:pic>
        <xdr:nvPicPr>
          <xdr:cNvPr id="48" name="image152.png">
            <a:extLst>
              <a:ext uri="{FF2B5EF4-FFF2-40B4-BE49-F238E27FC236}">
                <a16:creationId xmlns:a16="http://schemas.microsoft.com/office/drawing/2014/main" id="{0BFF7353-E4AE-4397-8022-1CB1286FABD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16991"/>
            <a:ext cx="306831" cy="13411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75437</xdr:colOff>
      <xdr:row>69</xdr:row>
      <xdr:rowOff>148590</xdr:rowOff>
    </xdr:from>
    <xdr:ext cx="347472" cy="156971"/>
    <xdr:pic>
      <xdr:nvPicPr>
        <xdr:cNvPr id="49" name="image153.png">
          <a:extLst>
            <a:ext uri="{FF2B5EF4-FFF2-40B4-BE49-F238E27FC236}">
              <a16:creationId xmlns:a16="http://schemas.microsoft.com/office/drawing/2014/main" id="{822131BC-FFF5-4ED6-B159-4471B37140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1462" y="18236565"/>
          <a:ext cx="347472" cy="156971"/>
        </a:xfrm>
        <a:prstGeom prst="rect">
          <a:avLst/>
        </a:prstGeom>
      </xdr:spPr>
    </xdr:pic>
    <xdr:clientData/>
  </xdr:oneCellAnchor>
  <xdr:oneCellAnchor>
    <xdr:from>
      <xdr:col>1</xdr:col>
      <xdr:colOff>50672</xdr:colOff>
      <xdr:row>70</xdr:row>
      <xdr:rowOff>64537</xdr:rowOff>
    </xdr:from>
    <xdr:ext cx="1696847" cy="141731"/>
    <xdr:pic>
      <xdr:nvPicPr>
        <xdr:cNvPr id="50" name="image154.png">
          <a:extLst>
            <a:ext uri="{FF2B5EF4-FFF2-40B4-BE49-F238E27FC236}">
              <a16:creationId xmlns:a16="http://schemas.microsoft.com/office/drawing/2014/main" id="{24FE443D-5888-4749-BFC3-13A360AF6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072" y="18638287"/>
          <a:ext cx="1696847" cy="141731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70</xdr:row>
      <xdr:rowOff>36343</xdr:rowOff>
    </xdr:from>
    <xdr:ext cx="291464" cy="156971"/>
    <xdr:pic>
      <xdr:nvPicPr>
        <xdr:cNvPr id="51" name="image155.png">
          <a:extLst>
            <a:ext uri="{FF2B5EF4-FFF2-40B4-BE49-F238E27FC236}">
              <a16:creationId xmlns:a16="http://schemas.microsoft.com/office/drawing/2014/main" id="{691E1547-21BC-409B-8465-CC901297E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5178" y="18610093"/>
          <a:ext cx="291464" cy="156971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71</xdr:row>
      <xdr:rowOff>14816</xdr:rowOff>
    </xdr:from>
    <xdr:ext cx="713232" cy="156972"/>
    <xdr:pic>
      <xdr:nvPicPr>
        <xdr:cNvPr id="52" name="image158.png">
          <a:extLst>
            <a:ext uri="{FF2B5EF4-FFF2-40B4-BE49-F238E27FC236}">
              <a16:creationId xmlns:a16="http://schemas.microsoft.com/office/drawing/2014/main" id="{7E442A16-ED2A-4910-8656-B6A47E948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7022" y="18845741"/>
          <a:ext cx="713232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71</xdr:row>
      <xdr:rowOff>14816</xdr:rowOff>
    </xdr:from>
    <xdr:ext cx="201168" cy="156972"/>
    <xdr:pic>
      <xdr:nvPicPr>
        <xdr:cNvPr id="53" name="image73.png">
          <a:extLst>
            <a:ext uri="{FF2B5EF4-FFF2-40B4-BE49-F238E27FC236}">
              <a16:creationId xmlns:a16="http://schemas.microsoft.com/office/drawing/2014/main" id="{14750808-8EAE-43D0-837D-DB8E91C20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5471" y="18845741"/>
          <a:ext cx="201168" cy="156972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71</xdr:row>
      <xdr:rowOff>202268</xdr:rowOff>
    </xdr:from>
    <xdr:ext cx="846962" cy="156972"/>
    <xdr:pic>
      <xdr:nvPicPr>
        <xdr:cNvPr id="54" name="image159.png">
          <a:extLst>
            <a:ext uri="{FF2B5EF4-FFF2-40B4-BE49-F238E27FC236}">
              <a16:creationId xmlns:a16="http://schemas.microsoft.com/office/drawing/2014/main" id="{B37EB00C-6A1F-40EA-9EB0-1184E04C2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7022" y="19033193"/>
          <a:ext cx="846962" cy="156972"/>
        </a:xfrm>
        <a:prstGeom prst="rect">
          <a:avLst/>
        </a:prstGeom>
      </xdr:spPr>
    </xdr:pic>
    <xdr:clientData/>
  </xdr:oneCellAnchor>
  <xdr:oneCellAnchor>
    <xdr:from>
      <xdr:col>3</xdr:col>
      <xdr:colOff>75437</xdr:colOff>
      <xdr:row>71</xdr:row>
      <xdr:rowOff>202268</xdr:rowOff>
    </xdr:from>
    <xdr:ext cx="347472" cy="156972"/>
    <xdr:pic>
      <xdr:nvPicPr>
        <xdr:cNvPr id="55" name="image153.png">
          <a:extLst>
            <a:ext uri="{FF2B5EF4-FFF2-40B4-BE49-F238E27FC236}">
              <a16:creationId xmlns:a16="http://schemas.microsoft.com/office/drawing/2014/main" id="{86B00E8C-2331-4D06-BCBF-5A9BB5AD7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1462" y="19033193"/>
          <a:ext cx="347472" cy="156972"/>
        </a:xfrm>
        <a:prstGeom prst="rect">
          <a:avLst/>
        </a:prstGeom>
      </xdr:spPr>
    </xdr:pic>
    <xdr:clientData/>
  </xdr:oneCellAnchor>
  <xdr:oneCellAnchor>
    <xdr:from>
      <xdr:col>1</xdr:col>
      <xdr:colOff>71247</xdr:colOff>
      <xdr:row>58</xdr:row>
      <xdr:rowOff>50673</xdr:rowOff>
    </xdr:from>
    <xdr:ext cx="1744980" cy="156972"/>
    <xdr:pic>
      <xdr:nvPicPr>
        <xdr:cNvPr id="56" name="image137.png">
          <a:extLst>
            <a:ext uri="{FF2B5EF4-FFF2-40B4-BE49-F238E27FC236}">
              <a16:creationId xmlns:a16="http://schemas.microsoft.com/office/drawing/2014/main" id="{B0297A51-1B44-480B-AE0D-FF78AB8F62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647" y="15147798"/>
          <a:ext cx="1744980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60</xdr:row>
      <xdr:rowOff>37719</xdr:rowOff>
    </xdr:from>
    <xdr:ext cx="201168" cy="156972"/>
    <xdr:pic>
      <xdr:nvPicPr>
        <xdr:cNvPr id="57" name="image73.png">
          <a:extLst>
            <a:ext uri="{FF2B5EF4-FFF2-40B4-BE49-F238E27FC236}">
              <a16:creationId xmlns:a16="http://schemas.microsoft.com/office/drawing/2014/main" id="{BB7E4CD5-7A05-4CC3-A961-5771A8118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6421" y="15572994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65</xdr:row>
      <xdr:rowOff>90297</xdr:rowOff>
    </xdr:from>
    <xdr:ext cx="201168" cy="155448"/>
    <xdr:pic>
      <xdr:nvPicPr>
        <xdr:cNvPr id="58" name="image73.png">
          <a:extLst>
            <a:ext uri="{FF2B5EF4-FFF2-40B4-BE49-F238E27FC236}">
              <a16:creationId xmlns:a16="http://schemas.microsoft.com/office/drawing/2014/main" id="{22ACF3E8-25B6-4602-9EF1-8B46DF5BF4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6421" y="17216247"/>
          <a:ext cx="201168" cy="155448"/>
        </a:xfrm>
        <a:prstGeom prst="rect">
          <a:avLst/>
        </a:prstGeom>
      </xdr:spPr>
    </xdr:pic>
    <xdr:clientData/>
  </xdr:oneCellAnchor>
  <xdr:oneCellAnchor>
    <xdr:from>
      <xdr:col>1</xdr:col>
      <xdr:colOff>80772</xdr:colOff>
      <xdr:row>65</xdr:row>
      <xdr:rowOff>88773</xdr:rowOff>
    </xdr:from>
    <xdr:ext cx="1676273" cy="330708"/>
    <xdr:grpSp>
      <xdr:nvGrpSpPr>
        <xdr:cNvPr id="59" name="Group 230">
          <a:extLst>
            <a:ext uri="{FF2B5EF4-FFF2-40B4-BE49-F238E27FC236}">
              <a16:creationId xmlns:a16="http://schemas.microsoft.com/office/drawing/2014/main" id="{1CBAA5C7-BFB3-4D3E-BDA9-9ED3541BAA41}"/>
            </a:ext>
          </a:extLst>
        </xdr:cNvPr>
        <xdr:cNvGrpSpPr/>
      </xdr:nvGrpSpPr>
      <xdr:grpSpPr>
        <a:xfrm>
          <a:off x="614172" y="17633823"/>
          <a:ext cx="1676273" cy="330708"/>
          <a:chOff x="0" y="0"/>
          <a:chExt cx="1676273" cy="330708"/>
        </a:xfrm>
      </xdr:grpSpPr>
      <xdr:pic>
        <xdr:nvPicPr>
          <xdr:cNvPr id="60" name="image134.png">
            <a:extLst>
              <a:ext uri="{FF2B5EF4-FFF2-40B4-BE49-F238E27FC236}">
                <a16:creationId xmlns:a16="http://schemas.microsoft.com/office/drawing/2014/main" id="{67DC76BB-C2EF-463E-87E8-2AC4D4C5E71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61" name="image135.png">
            <a:extLst>
              <a:ext uri="{FF2B5EF4-FFF2-40B4-BE49-F238E27FC236}">
                <a16:creationId xmlns:a16="http://schemas.microsoft.com/office/drawing/2014/main" id="{64354212-1391-4982-A51E-4A47690AE8A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153162</xdr:colOff>
      <xdr:row>73</xdr:row>
      <xdr:rowOff>78485</xdr:rowOff>
    </xdr:from>
    <xdr:ext cx="131063" cy="156972"/>
    <xdr:pic>
      <xdr:nvPicPr>
        <xdr:cNvPr id="62" name="image172.png">
          <a:extLst>
            <a:ext uri="{FF2B5EF4-FFF2-40B4-BE49-F238E27FC236}">
              <a16:creationId xmlns:a16="http://schemas.microsoft.com/office/drawing/2014/main" id="{F34F0D84-3EF7-4B13-8B4E-E5B26BF9A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9187" y="19347560"/>
          <a:ext cx="131063" cy="156972"/>
        </a:xfrm>
        <a:prstGeom prst="rect">
          <a:avLst/>
        </a:prstGeom>
      </xdr:spPr>
    </xdr:pic>
    <xdr:clientData/>
  </xdr:oneCellAnchor>
  <xdr:oneCellAnchor>
    <xdr:from>
      <xdr:col>1</xdr:col>
      <xdr:colOff>318897</xdr:colOff>
      <xdr:row>73</xdr:row>
      <xdr:rowOff>31623</xdr:rowOff>
    </xdr:from>
    <xdr:ext cx="1397254" cy="156972"/>
    <xdr:pic>
      <xdr:nvPicPr>
        <xdr:cNvPr id="63" name="image191.png">
          <a:extLst>
            <a:ext uri="{FF2B5EF4-FFF2-40B4-BE49-F238E27FC236}">
              <a16:creationId xmlns:a16="http://schemas.microsoft.com/office/drawing/2014/main" id="{41E25373-03EA-420D-8BBF-89A785749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2297" y="19300698"/>
          <a:ext cx="1397254" cy="15697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workbookViewId="0">
      <selection activeCell="C14" sqref="C14"/>
    </sheetView>
  </sheetViews>
  <sheetFormatPr defaultRowHeight="12.75"/>
  <cols>
    <col min="1" max="1" width="5.83203125" style="128" customWidth="1"/>
    <col min="2" max="2" width="10.6640625" style="128" customWidth="1"/>
    <col min="3" max="3" width="70" style="128" customWidth="1"/>
    <col min="4" max="16384" width="9.33203125" style="128"/>
  </cols>
  <sheetData>
    <row r="1" spans="1:3" ht="22.5" customHeight="1">
      <c r="A1" s="126"/>
      <c r="B1" s="126"/>
      <c r="C1" s="126"/>
    </row>
    <row r="2" spans="1:3" ht="22.5" customHeight="1">
      <c r="A2" s="235">
        <v>1</v>
      </c>
      <c r="B2" s="236"/>
      <c r="C2" s="236"/>
    </row>
    <row r="3" spans="1:3" ht="22.5" customHeight="1">
      <c r="A3" s="237">
        <v>2</v>
      </c>
      <c r="B3" s="238" t="s">
        <v>0</v>
      </c>
      <c r="C3" s="236"/>
    </row>
    <row r="4" spans="1:3" ht="22.5" customHeight="1">
      <c r="A4" s="237">
        <v>3</v>
      </c>
      <c r="B4" s="239" t="s">
        <v>1</v>
      </c>
      <c r="C4" s="234"/>
    </row>
    <row r="5" spans="1:3" ht="22.5" customHeight="1">
      <c r="A5" s="237">
        <v>4</v>
      </c>
      <c r="B5" s="239" t="s">
        <v>2</v>
      </c>
      <c r="C5" s="234"/>
    </row>
    <row r="6" spans="1:3" ht="22.5" customHeight="1">
      <c r="A6" s="237">
        <v>5</v>
      </c>
      <c r="B6" s="239" t="s">
        <v>3</v>
      </c>
      <c r="C6" s="234"/>
    </row>
    <row r="7" spans="1:3" ht="22.5" customHeight="1">
      <c r="A7" s="237">
        <v>6</v>
      </c>
      <c r="B7" s="239" t="s">
        <v>4</v>
      </c>
      <c r="C7" s="234"/>
    </row>
    <row r="8" spans="1:3" ht="22.5" customHeight="1">
      <c r="A8" s="237">
        <v>7</v>
      </c>
      <c r="B8" s="240" t="s">
        <v>26</v>
      </c>
      <c r="C8" s="241"/>
    </row>
    <row r="9" spans="1:3" ht="22.5" customHeight="1">
      <c r="A9" s="237">
        <v>8</v>
      </c>
      <c r="B9" s="242" t="s">
        <v>61</v>
      </c>
      <c r="C9" s="177"/>
    </row>
    <row r="10" spans="1:3" ht="22.5" customHeight="1">
      <c r="A10" s="243">
        <v>9</v>
      </c>
      <c r="B10" s="242" t="s">
        <v>131</v>
      </c>
      <c r="C10" s="244" t="s">
        <v>134</v>
      </c>
    </row>
    <row r="11" spans="1:3" ht="22.5" customHeight="1">
      <c r="A11" s="245">
        <v>10</v>
      </c>
      <c r="B11" s="242" t="s">
        <v>132</v>
      </c>
      <c r="C11" s="177" t="s">
        <v>133</v>
      </c>
    </row>
    <row r="12" spans="1:3" ht="22.5" customHeight="1">
      <c r="A12" s="245"/>
      <c r="B12" s="238"/>
      <c r="C12" s="236"/>
    </row>
    <row r="13" spans="1:3" ht="22.5" customHeight="1">
      <c r="A13" s="136"/>
      <c r="B13" s="135"/>
      <c r="C13" s="126"/>
    </row>
    <row r="14" spans="1:3" ht="22.5" customHeight="1"/>
    <row r="15" spans="1:3" ht="22.5" customHeight="1"/>
  </sheetData>
  <phoneticPr fontId="28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038A2-BB0B-412B-A568-F606EE536FA2}">
  <dimension ref="A1:P30"/>
  <sheetViews>
    <sheetView workbookViewId="0">
      <selection activeCell="C30" sqref="C30:N30"/>
    </sheetView>
  </sheetViews>
  <sheetFormatPr defaultRowHeight="12.75"/>
  <cols>
    <col min="1" max="1" width="5.33203125" style="128" customWidth="1"/>
    <col min="2" max="2" width="9.83203125" style="128" customWidth="1"/>
    <col min="3" max="3" width="32.6640625" style="128" customWidth="1"/>
    <col min="4" max="4" width="5.6640625" style="128" customWidth="1"/>
    <col min="5" max="5" width="7.1640625" style="128" customWidth="1"/>
    <col min="6" max="6" width="8.5" style="128" customWidth="1"/>
    <col min="7" max="7" width="7.83203125" style="128" customWidth="1"/>
    <col min="8" max="9" width="8.33203125" style="128" customWidth="1"/>
    <col min="10" max="10" width="15.83203125" style="128" customWidth="1"/>
    <col min="11" max="11" width="7.1640625" style="128" customWidth="1"/>
    <col min="12" max="12" width="10.1640625" style="128" customWidth="1"/>
    <col min="13" max="13" width="8" style="128" customWidth="1"/>
    <col min="14" max="14" width="7.83203125" style="128" customWidth="1"/>
    <col min="15" max="15" width="7.33203125" style="128" customWidth="1"/>
    <col min="16" max="16" width="9.83203125" style="128" customWidth="1"/>
  </cols>
  <sheetData>
    <row r="1" spans="1:16" ht="14.25">
      <c r="A1" s="284" t="str">
        <f>'Table 2'!A1:B1</f>
        <v>ՀՀ ՇԻՐԱԿԻ ՄԱՐԶԻ ԱՇՈՑՔ ՀԱՄԱՅՆՔԻ ԹԱՎՇՈՒՏ ԲՆԱԿԱՎԱՅՐԻ 2-ՐԴ ՓՈՂՈՑԻ ՏՈՒՖ ՔԱՐՈՎ ՍԱԼԱՐԿՄԱՆ ԱՇԽԱՏԱՆՔՆԵՐ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</row>
    <row r="2" spans="1:16">
      <c r="A2" s="285" t="s">
        <v>62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</row>
    <row r="3" spans="1:16">
      <c r="A3" s="286"/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</row>
    <row r="4" spans="1:16">
      <c r="A4" s="289" t="s">
        <v>136</v>
      </c>
      <c r="B4" s="289"/>
      <c r="C4" s="289"/>
      <c r="D4" s="289"/>
      <c r="E4" s="289"/>
      <c r="F4" s="289"/>
      <c r="G4" s="289"/>
      <c r="H4" s="145"/>
      <c r="I4" s="145"/>
      <c r="J4" s="287"/>
      <c r="K4" s="287"/>
      <c r="L4" s="287"/>
      <c r="M4" s="288">
        <f>P27</f>
        <v>4783.6748436907901</v>
      </c>
      <c r="N4" s="288"/>
      <c r="O4" s="287"/>
      <c r="P4" s="287"/>
    </row>
    <row r="5" spans="1:16">
      <c r="A5" s="290" t="s">
        <v>36</v>
      </c>
      <c r="B5" s="293" t="s">
        <v>25</v>
      </c>
      <c r="C5" s="296" t="s">
        <v>34</v>
      </c>
      <c r="D5" s="293" t="s">
        <v>32</v>
      </c>
      <c r="E5" s="293" t="s">
        <v>37</v>
      </c>
      <c r="F5" s="313"/>
      <c r="G5" s="314"/>
      <c r="H5" s="314"/>
      <c r="I5" s="314"/>
      <c r="J5" s="314"/>
      <c r="K5" s="314"/>
      <c r="L5" s="314"/>
      <c r="M5" s="314"/>
      <c r="N5" s="315"/>
      <c r="O5" s="302"/>
      <c r="P5" s="302"/>
    </row>
    <row r="6" spans="1:16">
      <c r="A6" s="291"/>
      <c r="B6" s="294"/>
      <c r="C6" s="297"/>
      <c r="D6" s="294"/>
      <c r="E6" s="294"/>
      <c r="F6" s="305" t="s">
        <v>33</v>
      </c>
      <c r="G6" s="306"/>
      <c r="H6" s="309"/>
      <c r="I6" s="310"/>
      <c r="J6" s="313"/>
      <c r="K6" s="314"/>
      <c r="L6" s="314"/>
      <c r="M6" s="314"/>
      <c r="N6" s="315"/>
      <c r="O6" s="303"/>
      <c r="P6" s="303"/>
    </row>
    <row r="7" spans="1:16" ht="30.75" customHeight="1">
      <c r="A7" s="291"/>
      <c r="B7" s="294"/>
      <c r="C7" s="297"/>
      <c r="D7" s="294"/>
      <c r="E7" s="294"/>
      <c r="F7" s="307"/>
      <c r="G7" s="308"/>
      <c r="H7" s="311"/>
      <c r="I7" s="312"/>
      <c r="J7" s="316" t="s">
        <v>38</v>
      </c>
      <c r="K7" s="293" t="s">
        <v>32</v>
      </c>
      <c r="L7" s="302"/>
      <c r="M7" s="302"/>
      <c r="N7" s="302"/>
      <c r="O7" s="303"/>
      <c r="P7" s="303"/>
    </row>
    <row r="8" spans="1:16" ht="62.25" customHeight="1">
      <c r="A8" s="292"/>
      <c r="B8" s="295"/>
      <c r="C8" s="298"/>
      <c r="D8" s="295"/>
      <c r="E8" s="295"/>
      <c r="F8" s="108"/>
      <c r="G8" s="147" t="s">
        <v>64</v>
      </c>
      <c r="H8" s="108"/>
      <c r="I8" s="147" t="s">
        <v>65</v>
      </c>
      <c r="J8" s="317"/>
      <c r="K8" s="295"/>
      <c r="L8" s="304"/>
      <c r="M8" s="304"/>
      <c r="N8" s="304"/>
      <c r="O8" s="304"/>
      <c r="P8" s="304"/>
    </row>
    <row r="9" spans="1:16">
      <c r="A9" s="148">
        <v>1</v>
      </c>
      <c r="B9" s="148">
        <v>2</v>
      </c>
      <c r="C9" s="148">
        <v>3</v>
      </c>
      <c r="D9" s="148">
        <v>4</v>
      </c>
      <c r="E9" s="148">
        <v>5</v>
      </c>
      <c r="F9" s="148">
        <v>6</v>
      </c>
      <c r="G9" s="148">
        <v>7</v>
      </c>
      <c r="H9" s="148">
        <v>8</v>
      </c>
      <c r="I9" s="110"/>
      <c r="J9" s="148">
        <v>10</v>
      </c>
      <c r="K9" s="148">
        <v>11</v>
      </c>
      <c r="L9" s="148">
        <v>12</v>
      </c>
      <c r="M9" s="148">
        <v>13</v>
      </c>
      <c r="N9" s="148">
        <v>14</v>
      </c>
      <c r="O9" s="148">
        <v>15</v>
      </c>
      <c r="P9" s="148">
        <v>16</v>
      </c>
    </row>
    <row r="10" spans="1:16" ht="24.75" customHeight="1">
      <c r="A10" s="149">
        <v>1</v>
      </c>
      <c r="B10" s="150" t="s">
        <v>39</v>
      </c>
      <c r="C10" s="151" t="s">
        <v>40</v>
      </c>
      <c r="D10" s="108"/>
      <c r="E10" s="149">
        <v>19.899999999999999</v>
      </c>
      <c r="F10" s="152">
        <v>1.67</v>
      </c>
      <c r="G10" s="152">
        <f>F10*2.53458</f>
        <v>4.2327485999999999</v>
      </c>
      <c r="H10" s="108"/>
      <c r="I10" s="108"/>
      <c r="J10" s="108"/>
      <c r="K10" s="108"/>
      <c r="L10" s="152">
        <v>1.25</v>
      </c>
      <c r="M10" s="152">
        <v>5</v>
      </c>
      <c r="N10" s="153">
        <f>M10*L10*1.16525</f>
        <v>7.2828124999999995</v>
      </c>
      <c r="O10" s="152">
        <f>N10+G10+I10</f>
        <v>11.515561099999999</v>
      </c>
      <c r="P10" s="152">
        <f>O10*E10</f>
        <v>229.15966588999996</v>
      </c>
    </row>
    <row r="11" spans="1:16">
      <c r="A11" s="324">
        <v>2</v>
      </c>
      <c r="B11" s="154" t="s">
        <v>41</v>
      </c>
      <c r="C11" s="327" t="s">
        <v>42</v>
      </c>
      <c r="D11" s="302"/>
      <c r="E11" s="330">
        <v>202</v>
      </c>
      <c r="F11" s="299">
        <v>0.59199999999999997</v>
      </c>
      <c r="G11" s="299">
        <f>F11*2.53458</f>
        <v>1.5004713599999999</v>
      </c>
      <c r="H11" s="318">
        <v>7.1000000000000004E-3</v>
      </c>
      <c r="I11" s="299">
        <f>H11*3.03486</f>
        <v>2.1547506000000001E-2</v>
      </c>
      <c r="J11" s="115"/>
      <c r="K11" s="115"/>
      <c r="L11" s="155">
        <v>1</v>
      </c>
      <c r="M11" s="156">
        <v>6</v>
      </c>
      <c r="N11" s="299">
        <f>((M11*L11)+(L12*M12)+(M13*L13))*1.16525</f>
        <v>8.7971713999999999</v>
      </c>
      <c r="O11" s="321">
        <f>N11+I11+G11</f>
        <v>10.319190266</v>
      </c>
      <c r="P11" s="321">
        <f>O11*E11</f>
        <v>2084.4764337319998</v>
      </c>
    </row>
    <row r="12" spans="1:16">
      <c r="A12" s="325"/>
      <c r="B12" s="157" t="s">
        <v>43</v>
      </c>
      <c r="C12" s="328"/>
      <c r="D12" s="303"/>
      <c r="E12" s="331"/>
      <c r="F12" s="300"/>
      <c r="G12" s="300"/>
      <c r="H12" s="319"/>
      <c r="I12" s="300"/>
      <c r="J12" s="116"/>
      <c r="K12" s="116"/>
      <c r="L12" s="158">
        <v>5.8999999999999997E-2</v>
      </c>
      <c r="M12" s="159">
        <v>26</v>
      </c>
      <c r="N12" s="300"/>
      <c r="O12" s="322"/>
      <c r="P12" s="322"/>
    </row>
    <row r="13" spans="1:16">
      <c r="A13" s="326"/>
      <c r="B13" s="117"/>
      <c r="C13" s="329"/>
      <c r="D13" s="304"/>
      <c r="E13" s="332"/>
      <c r="F13" s="301"/>
      <c r="G13" s="301"/>
      <c r="H13" s="320"/>
      <c r="I13" s="301"/>
      <c r="J13" s="117"/>
      <c r="K13" s="117"/>
      <c r="L13" s="160">
        <v>5.9999999999999995E-4</v>
      </c>
      <c r="M13" s="161">
        <v>26</v>
      </c>
      <c r="N13" s="301"/>
      <c r="O13" s="323"/>
      <c r="P13" s="323"/>
    </row>
    <row r="14" spans="1:16">
      <c r="A14" s="324">
        <v>3</v>
      </c>
      <c r="B14" s="154" t="s">
        <v>44</v>
      </c>
      <c r="C14" s="327" t="s">
        <v>45</v>
      </c>
      <c r="D14" s="339"/>
      <c r="E14" s="330">
        <v>14.9</v>
      </c>
      <c r="F14" s="299">
        <v>0.14000000000000001</v>
      </c>
      <c r="G14" s="299">
        <f>F14*2.53458</f>
        <v>0.35484120000000002</v>
      </c>
      <c r="H14" s="299">
        <v>7.3999999999999996E-2</v>
      </c>
      <c r="I14" s="299">
        <f>H14*3.03486</f>
        <v>0.22457964</v>
      </c>
      <c r="J14" s="335" t="s">
        <v>46</v>
      </c>
      <c r="K14" s="115"/>
      <c r="L14" s="156">
        <v>1</v>
      </c>
      <c r="M14" s="162">
        <v>24.5</v>
      </c>
      <c r="N14" s="299">
        <f>M14*1.16525</f>
        <v>28.548624999999998</v>
      </c>
      <c r="O14" s="321">
        <f>N14+I14+G14</f>
        <v>29.128045839999999</v>
      </c>
      <c r="P14" s="321">
        <f>O14*E14</f>
        <v>434.00788301599999</v>
      </c>
    </row>
    <row r="15" spans="1:16" ht="17.25" customHeight="1">
      <c r="A15" s="326"/>
      <c r="B15" s="163" t="s">
        <v>47</v>
      </c>
      <c r="C15" s="328"/>
      <c r="D15" s="340"/>
      <c r="E15" s="332"/>
      <c r="F15" s="301"/>
      <c r="G15" s="301"/>
      <c r="H15" s="301"/>
      <c r="I15" s="301"/>
      <c r="J15" s="336"/>
      <c r="K15" s="117"/>
      <c r="L15" s="161"/>
      <c r="M15" s="161"/>
      <c r="N15" s="301"/>
      <c r="O15" s="323"/>
      <c r="P15" s="323"/>
    </row>
    <row r="16" spans="1:16">
      <c r="A16" s="324">
        <v>4</v>
      </c>
      <c r="B16" s="154" t="s">
        <v>48</v>
      </c>
      <c r="C16" s="327" t="s">
        <v>49</v>
      </c>
      <c r="D16" s="302"/>
      <c r="E16" s="330">
        <v>149.25</v>
      </c>
      <c r="F16" s="333">
        <v>5.5100000000000003E-2</v>
      </c>
      <c r="G16" s="299">
        <f>F16*2.53458</f>
        <v>0.13965535800000001</v>
      </c>
      <c r="H16" s="318">
        <v>1.8599999999999998E-2</v>
      </c>
      <c r="I16" s="299">
        <f>H16*3.03486</f>
        <v>5.6448395999999998E-2</v>
      </c>
      <c r="J16" s="164" t="s">
        <v>50</v>
      </c>
      <c r="K16" s="113"/>
      <c r="L16" s="155">
        <v>1</v>
      </c>
      <c r="M16" s="165">
        <v>4.17</v>
      </c>
      <c r="N16" s="299">
        <f>((M16*L16)+(M17*L17))*1.16525</f>
        <v>4.8590924999999991</v>
      </c>
      <c r="O16" s="321">
        <f>N16+I16+G16</f>
        <v>5.0551962539999993</v>
      </c>
      <c r="P16" s="321">
        <f>O16*E16</f>
        <v>754.48804090949989</v>
      </c>
    </row>
    <row r="17" spans="1:16" ht="18.75" customHeight="1">
      <c r="A17" s="326"/>
      <c r="B17" s="163" t="s">
        <v>51</v>
      </c>
      <c r="C17" s="329"/>
      <c r="D17" s="304"/>
      <c r="E17" s="332"/>
      <c r="F17" s="334"/>
      <c r="G17" s="301"/>
      <c r="H17" s="320"/>
      <c r="I17" s="301"/>
      <c r="J17" s="114"/>
      <c r="K17" s="114"/>
      <c r="L17" s="166"/>
      <c r="M17" s="167"/>
      <c r="N17" s="301"/>
      <c r="O17" s="323"/>
      <c r="P17" s="323"/>
    </row>
    <row r="18" spans="1:16" ht="33.75" customHeight="1">
      <c r="A18" s="149">
        <v>5</v>
      </c>
      <c r="B18" s="150" t="s">
        <v>39</v>
      </c>
      <c r="C18" s="108"/>
      <c r="D18" s="108"/>
      <c r="E18" s="152">
        <v>6.9</v>
      </c>
      <c r="F18" s="152">
        <v>1.67</v>
      </c>
      <c r="G18" s="152">
        <f>F18*2.53458</f>
        <v>4.2327485999999999</v>
      </c>
      <c r="H18" s="108"/>
      <c r="I18" s="108"/>
      <c r="J18" s="151" t="s">
        <v>52</v>
      </c>
      <c r="K18" s="108"/>
      <c r="L18" s="152">
        <v>1.25</v>
      </c>
      <c r="M18" s="152">
        <v>5</v>
      </c>
      <c r="N18" s="153">
        <f>M18*L18*1.16525</f>
        <v>7.2828124999999995</v>
      </c>
      <c r="O18" s="152">
        <f>N18+I18+G18</f>
        <v>11.515561099999999</v>
      </c>
      <c r="P18" s="152">
        <f>O18*E18</f>
        <v>79.457371589999994</v>
      </c>
    </row>
    <row r="19" spans="1:16">
      <c r="A19" s="324">
        <v>6</v>
      </c>
      <c r="B19" s="154" t="s">
        <v>53</v>
      </c>
      <c r="C19" s="337" t="s">
        <v>54</v>
      </c>
      <c r="D19" s="302"/>
      <c r="E19" s="321">
        <v>3.98</v>
      </c>
      <c r="F19" s="321">
        <v>4.3</v>
      </c>
      <c r="G19" s="299">
        <f>F19*2.53458</f>
        <v>10.898693999999999</v>
      </c>
      <c r="H19" s="321">
        <v>0.33</v>
      </c>
      <c r="I19" s="299">
        <f>H19*3.03486</f>
        <v>1.0015038000000001</v>
      </c>
      <c r="J19" s="115"/>
      <c r="K19" s="115"/>
      <c r="L19" s="162">
        <v>1.02</v>
      </c>
      <c r="M19" s="156">
        <v>31.4</v>
      </c>
      <c r="N19" s="343">
        <f>((M19*L19)+(M20*L20)+(M21*L21)+(L22*M22))*1.16525</f>
        <v>43.912003454999997</v>
      </c>
      <c r="O19" s="345">
        <f>N19+I19+G19</f>
        <v>55.812201254999998</v>
      </c>
      <c r="P19" s="321">
        <f>O19*E19</f>
        <v>222.13256099489999</v>
      </c>
    </row>
    <row r="20" spans="1:16">
      <c r="A20" s="325"/>
      <c r="B20" s="168" t="s">
        <v>55</v>
      </c>
      <c r="C20" s="338"/>
      <c r="D20" s="303"/>
      <c r="E20" s="322"/>
      <c r="F20" s="322"/>
      <c r="G20" s="300"/>
      <c r="H20" s="322"/>
      <c r="I20" s="300"/>
      <c r="J20" s="116"/>
      <c r="K20" s="116"/>
      <c r="L20" s="158">
        <v>0.71699999999999997</v>
      </c>
      <c r="M20" s="159">
        <v>3.5</v>
      </c>
      <c r="N20" s="344"/>
      <c r="O20" s="346"/>
      <c r="P20" s="322"/>
    </row>
    <row r="21" spans="1:16">
      <c r="A21" s="325"/>
      <c r="B21" s="116"/>
      <c r="C21" s="338"/>
      <c r="D21" s="303"/>
      <c r="E21" s="322"/>
      <c r="F21" s="322"/>
      <c r="G21" s="300"/>
      <c r="H21" s="322"/>
      <c r="I21" s="300"/>
      <c r="J21" s="116"/>
      <c r="K21" s="116"/>
      <c r="L21" s="169">
        <v>1.6500000000000001E-2</v>
      </c>
      <c r="M21" s="158">
        <v>127.08</v>
      </c>
      <c r="N21" s="344"/>
      <c r="O21" s="346"/>
      <c r="P21" s="322"/>
    </row>
    <row r="22" spans="1:16">
      <c r="A22" s="325"/>
      <c r="B22" s="116"/>
      <c r="C22" s="338"/>
      <c r="D22" s="303"/>
      <c r="E22" s="322"/>
      <c r="F22" s="322"/>
      <c r="G22" s="300"/>
      <c r="H22" s="322"/>
      <c r="I22" s="300"/>
      <c r="J22" s="116"/>
      <c r="K22" s="116"/>
      <c r="L22" s="169">
        <v>8.9999999999999998E-4</v>
      </c>
      <c r="M22" s="170">
        <v>1167</v>
      </c>
      <c r="N22" s="344"/>
      <c r="O22" s="346"/>
      <c r="P22" s="322"/>
    </row>
    <row r="23" spans="1:16">
      <c r="A23" s="144"/>
      <c r="B23" s="144"/>
      <c r="C23" s="171" t="s">
        <v>56</v>
      </c>
      <c r="D23" s="347" t="s">
        <v>57</v>
      </c>
      <c r="E23" s="347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72">
        <f>P19+P18+P16+P14+P11+P10</f>
        <v>3803.7219561323996</v>
      </c>
    </row>
    <row r="24" spans="1:16">
      <c r="A24" s="143"/>
      <c r="B24" s="143"/>
      <c r="C24" s="171" t="s">
        <v>56</v>
      </c>
      <c r="D24" s="173">
        <v>0.13300000000000001</v>
      </c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74">
        <f>P23*0.133</f>
        <v>505.89502016560914</v>
      </c>
    </row>
    <row r="25" spans="1:16">
      <c r="A25" s="143"/>
      <c r="B25" s="143"/>
      <c r="C25" s="175" t="s">
        <v>58</v>
      </c>
      <c r="D25" s="347" t="s">
        <v>57</v>
      </c>
      <c r="E25" s="347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74">
        <f>P24+P23</f>
        <v>4309.6169762980089</v>
      </c>
    </row>
    <row r="26" spans="1:16">
      <c r="A26" s="143"/>
      <c r="B26" s="143"/>
      <c r="C26" s="175" t="s">
        <v>59</v>
      </c>
      <c r="D26" s="176">
        <v>0.11</v>
      </c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74">
        <f>P25*0.11</f>
        <v>474.05786739278096</v>
      </c>
    </row>
    <row r="27" spans="1:16">
      <c r="A27" s="143"/>
      <c r="B27" s="143"/>
      <c r="C27" s="171" t="s">
        <v>56</v>
      </c>
      <c r="D27" s="347" t="s">
        <v>57</v>
      </c>
      <c r="E27" s="347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74">
        <f>P26+P25</f>
        <v>4783.6748436907901</v>
      </c>
    </row>
    <row r="29" spans="1:16">
      <c r="C29" s="341" t="s">
        <v>60</v>
      </c>
      <c r="D29" s="342"/>
      <c r="E29" s="342"/>
      <c r="F29" s="342"/>
      <c r="G29" s="342"/>
      <c r="H29" s="342"/>
      <c r="I29" s="342"/>
      <c r="J29" s="342"/>
      <c r="K29" s="342"/>
      <c r="L29" s="342"/>
      <c r="M29" s="342"/>
      <c r="N29" s="342"/>
    </row>
    <row r="30" spans="1:16">
      <c r="C30" s="341"/>
      <c r="D30" s="342"/>
      <c r="E30" s="342"/>
      <c r="F30" s="342"/>
      <c r="G30" s="342"/>
      <c r="H30" s="342"/>
      <c r="I30" s="342"/>
      <c r="J30" s="342"/>
      <c r="K30" s="342"/>
      <c r="L30" s="342"/>
      <c r="M30" s="342"/>
      <c r="N30" s="342"/>
    </row>
  </sheetData>
  <mergeCells count="73">
    <mergeCell ref="C30:N30"/>
    <mergeCell ref="N19:N22"/>
    <mergeCell ref="O19:O22"/>
    <mergeCell ref="P19:P22"/>
    <mergeCell ref="D23:E23"/>
    <mergeCell ref="D25:E25"/>
    <mergeCell ref="D27:E27"/>
    <mergeCell ref="C29:N29"/>
    <mergeCell ref="O14:O15"/>
    <mergeCell ref="O16:O17"/>
    <mergeCell ref="P16:P17"/>
    <mergeCell ref="A19:A22"/>
    <mergeCell ref="C19:C22"/>
    <mergeCell ref="D19:D22"/>
    <mergeCell ref="E19:E22"/>
    <mergeCell ref="F19:F22"/>
    <mergeCell ref="G19:G22"/>
    <mergeCell ref="H19:H22"/>
    <mergeCell ref="I19:I22"/>
    <mergeCell ref="A14:A15"/>
    <mergeCell ref="C14:C15"/>
    <mergeCell ref="D14:D15"/>
    <mergeCell ref="E14:E15"/>
    <mergeCell ref="F14:F15"/>
    <mergeCell ref="P11:P13"/>
    <mergeCell ref="P14:P15"/>
    <mergeCell ref="A16:A17"/>
    <mergeCell ref="C16:C17"/>
    <mergeCell ref="D16:D17"/>
    <mergeCell ref="E16:E17"/>
    <mergeCell ref="F16:F17"/>
    <mergeCell ref="G16:G17"/>
    <mergeCell ref="H16:H17"/>
    <mergeCell ref="I16:I17"/>
    <mergeCell ref="N16:N17"/>
    <mergeCell ref="G14:G15"/>
    <mergeCell ref="H14:H15"/>
    <mergeCell ref="I14:I15"/>
    <mergeCell ref="J14:J15"/>
    <mergeCell ref="N14:N15"/>
    <mergeCell ref="A11:A13"/>
    <mergeCell ref="C11:C13"/>
    <mergeCell ref="D11:D13"/>
    <mergeCell ref="E11:E13"/>
    <mergeCell ref="F11:F13"/>
    <mergeCell ref="G11:G13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F5:N5"/>
    <mergeCell ref="H11:H13"/>
    <mergeCell ref="I11:I13"/>
    <mergeCell ref="N11:N13"/>
    <mergeCell ref="O11:O13"/>
    <mergeCell ref="A5:A8"/>
    <mergeCell ref="B5:B8"/>
    <mergeCell ref="C5:C8"/>
    <mergeCell ref="D5:D8"/>
    <mergeCell ref="E5:E8"/>
    <mergeCell ref="A1:P1"/>
    <mergeCell ref="A2:P2"/>
    <mergeCell ref="A3:P3"/>
    <mergeCell ref="J4:L4"/>
    <mergeCell ref="M4:N4"/>
    <mergeCell ref="O4:P4"/>
    <mergeCell ref="A4:G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"/>
  <sheetViews>
    <sheetView workbookViewId="0">
      <selection sqref="A1:B1"/>
    </sheetView>
  </sheetViews>
  <sheetFormatPr defaultRowHeight="12.75"/>
  <cols>
    <col min="1" max="1" width="122.33203125" customWidth="1"/>
    <col min="2" max="2" width="31" customWidth="1"/>
    <col min="6" max="6" width="9.33203125" customWidth="1"/>
  </cols>
  <sheetData>
    <row r="1" spans="1:2" ht="31.7" customHeight="1">
      <c r="A1" s="348" t="s">
        <v>66</v>
      </c>
      <c r="B1" s="348"/>
    </row>
    <row r="2" spans="1:2" ht="38.85" customHeight="1">
      <c r="A2" s="1"/>
      <c r="B2" s="1"/>
    </row>
    <row r="3" spans="1:2" ht="57.75" customHeight="1">
      <c r="A3" s="349"/>
      <c r="B3" s="349"/>
    </row>
    <row r="4" spans="1:2" ht="20.100000000000001" customHeight="1">
      <c r="A4" s="3"/>
      <c r="B4" s="3"/>
    </row>
    <row r="5" spans="1:2" ht="19.5" customHeight="1">
      <c r="A5" s="3"/>
      <c r="B5" s="4">
        <v>0.13300000000000001</v>
      </c>
    </row>
    <row r="6" spans="1:2" ht="22.5" customHeight="1">
      <c r="A6" s="1"/>
      <c r="B6" s="5">
        <v>0.11</v>
      </c>
    </row>
    <row r="7" spans="1:2" ht="22.5" customHeight="1">
      <c r="A7" s="1"/>
      <c r="B7" s="4">
        <v>1.7999999999999999E-2</v>
      </c>
    </row>
    <row r="8" spans="1:2" ht="22.5" customHeight="1">
      <c r="A8" s="1"/>
      <c r="B8" s="6">
        <v>7.0000000000000001E-3</v>
      </c>
    </row>
    <row r="9" spans="1:2" ht="22.5" customHeight="1">
      <c r="A9" s="1"/>
      <c r="B9" s="6">
        <v>1.5E-3</v>
      </c>
    </row>
    <row r="10" spans="1:2" ht="22.5" customHeight="1">
      <c r="A10" s="1"/>
      <c r="B10" s="5">
        <v>0.06</v>
      </c>
    </row>
    <row r="11" spans="1:2" ht="22.5" customHeight="1">
      <c r="A11" s="1"/>
      <c r="B11" s="4">
        <v>0.02</v>
      </c>
    </row>
    <row r="12" spans="1:2" ht="22.5" customHeight="1">
      <c r="A12" s="1"/>
      <c r="B12" s="4">
        <v>6.0000000000000001E-3</v>
      </c>
    </row>
    <row r="13" spans="1:2" ht="22.5" customHeight="1">
      <c r="A13" s="1"/>
      <c r="B13" s="5">
        <v>0.2</v>
      </c>
    </row>
    <row r="14" spans="1:2" ht="26.85" customHeight="1">
      <c r="A14" s="1"/>
      <c r="B14" s="1"/>
    </row>
    <row r="15" spans="1:2" ht="31.35" customHeight="1">
      <c r="A15" s="1"/>
      <c r="B15" s="1"/>
    </row>
    <row r="16" spans="1:2" ht="58.5" customHeight="1">
      <c r="A16" s="2"/>
      <c r="B16" s="7">
        <v>2534.58</v>
      </c>
    </row>
    <row r="17" spans="1:2" ht="35.85" customHeight="1">
      <c r="A17" s="1"/>
      <c r="B17" s="1"/>
    </row>
    <row r="18" spans="1:2" ht="52.7" customHeight="1">
      <c r="A18" s="2"/>
      <c r="B18" s="8">
        <v>3034.86</v>
      </c>
    </row>
    <row r="19" spans="1:2" ht="26.25" customHeight="1">
      <c r="A19" s="1"/>
      <c r="B19" s="1"/>
    </row>
    <row r="20" spans="1:2" ht="22.35" customHeight="1">
      <c r="A20" s="1"/>
      <c r="B20" s="1"/>
    </row>
    <row r="21" spans="1:2" ht="23.25" customHeight="1">
      <c r="A21" s="106"/>
      <c r="B21" s="9">
        <v>8.7999999999999995E-2</v>
      </c>
    </row>
    <row r="22" spans="1:2" ht="22.5" customHeight="1">
      <c r="A22" s="1"/>
      <c r="B22" s="10">
        <v>0.05</v>
      </c>
    </row>
    <row r="23" spans="1:2" ht="22.5" customHeight="1">
      <c r="A23" s="1"/>
      <c r="B23" s="10">
        <v>0.02</v>
      </c>
    </row>
    <row r="24" spans="1:2" ht="17.100000000000001" customHeight="1">
      <c r="A24" s="225" t="s">
        <v>135</v>
      </c>
      <c r="B24" s="3"/>
    </row>
  </sheetData>
  <mergeCells count="2">
    <mergeCell ref="A1:B1"/>
    <mergeCell ref="A3:B3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5"/>
  <sheetViews>
    <sheetView topLeftCell="A19" workbookViewId="0">
      <selection activeCell="I25" sqref="I25:I27"/>
    </sheetView>
  </sheetViews>
  <sheetFormatPr defaultRowHeight="12.75"/>
  <cols>
    <col min="1" max="1" width="6.6640625" customWidth="1"/>
    <col min="2" max="2" width="12.83203125" customWidth="1"/>
    <col min="3" max="3" width="64.1640625" customWidth="1"/>
    <col min="4" max="4" width="21.33203125" customWidth="1"/>
    <col min="5" max="5" width="17.33203125" customWidth="1"/>
    <col min="6" max="6" width="18.1640625" customWidth="1"/>
    <col min="7" max="7" width="19.33203125" customWidth="1"/>
  </cols>
  <sheetData>
    <row r="1" spans="1:7" ht="17.850000000000001" customHeight="1">
      <c r="A1" s="350" t="str">
        <f>'Table 2'!A1:B1</f>
        <v>ՀՀ ՇԻՐԱԿԻ ՄԱՐԶԻ ԱՇՈՑՔ ՀԱՄԱՅՆՔԻ ԹԱՎՇՈՒՏ ԲՆԱԿԱՎԱՅՐԻ 2-ՐԴ ՓՈՂՈՑԻ ՏՈՒՖ ՔԱՐՈՎ ՍԱԼԱՐԿՄԱՆ ԱՇԽԱՏԱՆՔՆԵՐ</v>
      </c>
      <c r="B1" s="350"/>
      <c r="C1" s="350"/>
      <c r="D1" s="350"/>
      <c r="E1" s="350"/>
      <c r="F1" s="350"/>
      <c r="G1" s="350"/>
    </row>
    <row r="2" spans="1:7" ht="17.25" customHeight="1">
      <c r="A2" s="351"/>
      <c r="B2" s="351"/>
      <c r="C2" s="351"/>
      <c r="D2" s="351"/>
      <c r="E2" s="351"/>
      <c r="F2" s="351"/>
      <c r="G2" s="351"/>
    </row>
    <row r="3" spans="1:7" ht="15" customHeight="1">
      <c r="A3" s="3"/>
      <c r="B3" s="3"/>
      <c r="C3" s="3"/>
      <c r="D3" s="351"/>
      <c r="E3" s="351"/>
      <c r="F3" s="11">
        <f>G32</f>
        <v>55217.900163270322</v>
      </c>
      <c r="G3" s="3"/>
    </row>
    <row r="4" spans="1:7" ht="15.95" customHeight="1">
      <c r="A4" s="360" t="s">
        <v>136</v>
      </c>
      <c r="B4" s="360"/>
      <c r="C4" s="360"/>
      <c r="D4" s="352"/>
      <c r="E4" s="352"/>
      <c r="F4" s="13">
        <f>G33</f>
        <v>133.35122889429783</v>
      </c>
      <c r="G4" s="12"/>
    </row>
    <row r="5" spans="1:7" ht="14.85" customHeight="1">
      <c r="A5" s="353" t="s">
        <v>5</v>
      </c>
      <c r="B5" s="355"/>
      <c r="C5" s="355"/>
      <c r="D5" s="357" t="s">
        <v>6</v>
      </c>
      <c r="E5" s="358"/>
      <c r="F5" s="358"/>
      <c r="G5" s="359"/>
    </row>
    <row r="6" spans="1:7" ht="14.85" customHeight="1">
      <c r="A6" s="354"/>
      <c r="B6" s="356"/>
      <c r="C6" s="356"/>
      <c r="D6" s="17"/>
      <c r="E6" s="17"/>
      <c r="F6" s="17"/>
      <c r="G6" s="17"/>
    </row>
    <row r="7" spans="1:7" ht="15" customHeight="1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</row>
    <row r="8" spans="1:7" ht="18.75" customHeight="1">
      <c r="A8" s="19">
        <v>1</v>
      </c>
      <c r="B8" s="20" t="s">
        <v>1</v>
      </c>
      <c r="C8" s="17"/>
      <c r="D8" s="21">
        <f>'Table 4'!P18</f>
        <v>1594.9841394856255</v>
      </c>
      <c r="E8" s="17"/>
      <c r="F8" s="17"/>
      <c r="G8" s="21">
        <f>D8</f>
        <v>1594.9841394856255</v>
      </c>
    </row>
    <row r="9" spans="1:7" ht="18.75" customHeight="1">
      <c r="A9" s="19">
        <v>2</v>
      </c>
      <c r="B9" s="20" t="s">
        <v>2</v>
      </c>
      <c r="C9" s="17"/>
      <c r="D9" s="21">
        <f>'Table 5'!P31</f>
        <v>20065.993490887635</v>
      </c>
      <c r="E9" s="17"/>
      <c r="F9" s="17"/>
      <c r="G9" s="21">
        <f>D9</f>
        <v>20065.993490887635</v>
      </c>
    </row>
    <row r="10" spans="1:7" ht="18.75" customHeight="1">
      <c r="A10" s="19">
        <v>3</v>
      </c>
      <c r="B10" s="20" t="s">
        <v>3</v>
      </c>
      <c r="C10" s="17"/>
      <c r="D10" s="21">
        <f>'Table 6'!P34</f>
        <v>7783.9857977287884</v>
      </c>
      <c r="E10" s="17"/>
      <c r="F10" s="17"/>
      <c r="G10" s="21">
        <f>D10</f>
        <v>7783.9857977287884</v>
      </c>
    </row>
    <row r="11" spans="1:7" ht="18.75" customHeight="1">
      <c r="A11" s="19">
        <v>4</v>
      </c>
      <c r="B11" s="20" t="s">
        <v>4</v>
      </c>
      <c r="C11" s="17"/>
      <c r="D11" s="21">
        <f>'Table 6'!$P$69</f>
        <v>78.140292443756408</v>
      </c>
      <c r="E11" s="17"/>
      <c r="F11" s="17"/>
      <c r="G11" s="21">
        <f>D11</f>
        <v>78.140292443756408</v>
      </c>
    </row>
    <row r="12" spans="1:7" s="128" customFormat="1" ht="18.75" customHeight="1">
      <c r="A12" s="226">
        <v>5</v>
      </c>
      <c r="B12" s="227" t="s">
        <v>26</v>
      </c>
      <c r="C12" s="115"/>
      <c r="D12" s="231">
        <v>576.1</v>
      </c>
      <c r="E12" s="115"/>
      <c r="F12" s="115"/>
      <c r="G12" s="231">
        <v>576.1</v>
      </c>
    </row>
    <row r="13" spans="1:7" ht="18.75" customHeight="1">
      <c r="A13" s="232">
        <v>6</v>
      </c>
      <c r="B13" s="230" t="s">
        <v>61</v>
      </c>
      <c r="C13" s="229"/>
      <c r="D13" s="232">
        <f>Лист2!$P$27</f>
        <v>4783.6748436907901</v>
      </c>
      <c r="E13" s="229"/>
      <c r="F13" s="229"/>
      <c r="G13" s="232">
        <f>D13</f>
        <v>4783.6748436907901</v>
      </c>
    </row>
    <row r="14" spans="1:7" ht="18.75" customHeight="1">
      <c r="A14" s="232">
        <v>7</v>
      </c>
      <c r="B14" s="230" t="s">
        <v>131</v>
      </c>
      <c r="C14" s="233" t="s">
        <v>134</v>
      </c>
      <c r="D14" s="232">
        <f>Лист1!P24</f>
        <v>1580.3323242067261</v>
      </c>
      <c r="E14" s="229"/>
      <c r="F14" s="229"/>
      <c r="G14" s="232">
        <f>D14</f>
        <v>1580.3323242067261</v>
      </c>
    </row>
    <row r="15" spans="1:7" ht="18.75" customHeight="1">
      <c r="A15" s="232">
        <v>8</v>
      </c>
      <c r="B15" s="230" t="s">
        <v>132</v>
      </c>
      <c r="C15" s="229" t="s">
        <v>133</v>
      </c>
      <c r="D15" s="232">
        <f>Лист4!P19</f>
        <v>4139.5618503861951</v>
      </c>
      <c r="E15" s="229"/>
      <c r="F15" s="229"/>
      <c r="G15" s="232">
        <f>D15</f>
        <v>4139.5618503861951</v>
      </c>
    </row>
    <row r="16" spans="1:7" ht="18.75" customHeight="1">
      <c r="A16" s="361"/>
      <c r="B16" s="361"/>
      <c r="C16" s="182"/>
      <c r="D16" s="146">
        <f>SUM(D8:D15)</f>
        <v>40602.772738829517</v>
      </c>
      <c r="E16" s="146">
        <v>0</v>
      </c>
      <c r="F16" s="146">
        <v>0</v>
      </c>
      <c r="G16" s="146">
        <f>SUM(G8:G15)</f>
        <v>40602.772738829517</v>
      </c>
    </row>
    <row r="17" spans="1:9" ht="39" customHeight="1">
      <c r="A17" s="181"/>
      <c r="B17" s="228">
        <v>1.4999999999999999E-2</v>
      </c>
      <c r="C17" s="14"/>
      <c r="D17" s="21">
        <f>D16*0.015</f>
        <v>609.04159108244278</v>
      </c>
      <c r="E17" s="14"/>
      <c r="F17" s="14"/>
      <c r="G17" s="21">
        <f>G16*0.015</f>
        <v>609.04159108244278</v>
      </c>
    </row>
    <row r="18" spans="1:9" ht="18.75" customHeight="1">
      <c r="A18" s="362"/>
      <c r="B18" s="363"/>
      <c r="C18" s="17"/>
      <c r="D18" s="21">
        <f>D17+D16</f>
        <v>41211.814329911962</v>
      </c>
      <c r="E18" s="21">
        <v>0</v>
      </c>
      <c r="F18" s="21">
        <v>0</v>
      </c>
      <c r="G18" s="21">
        <f>G17+G16</f>
        <v>41211.814329911962</v>
      </c>
    </row>
    <row r="19" spans="1:9" ht="18.75" customHeight="1">
      <c r="A19" s="355"/>
      <c r="B19" s="23">
        <v>1.7999999999999999E-2</v>
      </c>
      <c r="C19" s="355"/>
      <c r="D19" s="364">
        <f>D18*0.018</f>
        <v>741.81265793841521</v>
      </c>
      <c r="E19" s="355"/>
      <c r="F19" s="355"/>
      <c r="G19" s="364">
        <f>G18*0.018</f>
        <v>741.81265793841521</v>
      </c>
    </row>
    <row r="20" spans="1:9" ht="21.2" customHeight="1">
      <c r="A20" s="356"/>
      <c r="B20" s="25"/>
      <c r="C20" s="356"/>
      <c r="D20" s="365"/>
      <c r="E20" s="356"/>
      <c r="F20" s="356"/>
      <c r="G20" s="365"/>
    </row>
    <row r="21" spans="1:9" ht="18.75" customHeight="1">
      <c r="A21" s="362"/>
      <c r="B21" s="363"/>
      <c r="C21" s="17"/>
      <c r="D21" s="21">
        <f>D19+D18</f>
        <v>41953.626987850381</v>
      </c>
      <c r="E21" s="21">
        <v>0</v>
      </c>
      <c r="F21" s="21">
        <v>0</v>
      </c>
      <c r="G21" s="21">
        <f>G19+G18</f>
        <v>41953.626987850381</v>
      </c>
    </row>
    <row r="22" spans="1:9" ht="18.75" customHeight="1">
      <c r="A22" s="355"/>
      <c r="B22" s="23">
        <v>7.0000000000000001E-3</v>
      </c>
      <c r="C22" s="355"/>
      <c r="D22" s="364">
        <f>D21*0.007</f>
        <v>293.67538891495269</v>
      </c>
      <c r="E22" s="355"/>
      <c r="F22" s="355"/>
      <c r="G22" s="364">
        <f>G21*0.007</f>
        <v>293.67538891495269</v>
      </c>
    </row>
    <row r="23" spans="1:9" ht="14.45" customHeight="1">
      <c r="A23" s="356"/>
      <c r="B23" s="25"/>
      <c r="C23" s="356"/>
      <c r="D23" s="365"/>
      <c r="E23" s="356"/>
      <c r="F23" s="356"/>
      <c r="G23" s="365"/>
    </row>
    <row r="24" spans="1:9" ht="18.75" customHeight="1">
      <c r="A24" s="17"/>
      <c r="B24" s="26">
        <v>1.5E-3</v>
      </c>
      <c r="C24" s="17"/>
      <c r="D24" s="21">
        <f>D21*0.0015</f>
        <v>62.93044048177557</v>
      </c>
      <c r="E24" s="17"/>
      <c r="F24" s="17"/>
      <c r="G24" s="21">
        <f>G21*0.0015</f>
        <v>62.93044048177557</v>
      </c>
    </row>
    <row r="25" spans="1:9" ht="18.75" customHeight="1">
      <c r="A25" s="17"/>
      <c r="B25" s="17"/>
      <c r="C25" s="17"/>
      <c r="D25" s="21">
        <f>D24+D22+D21</f>
        <v>42310.23281724711</v>
      </c>
      <c r="E25" s="21">
        <v>0</v>
      </c>
      <c r="F25" s="21">
        <v>0</v>
      </c>
      <c r="G25" s="21">
        <f>G24+G22+G21</f>
        <v>42310.23281724711</v>
      </c>
    </row>
    <row r="26" spans="1:9" ht="18.75" customHeight="1">
      <c r="A26" s="17"/>
      <c r="B26" s="22">
        <v>0.02</v>
      </c>
      <c r="C26" s="17"/>
      <c r="D26" s="17"/>
      <c r="E26" s="17"/>
      <c r="F26" s="24">
        <f>G26</f>
        <v>846.20465634494224</v>
      </c>
      <c r="G26" s="21">
        <f>G25*0.02</f>
        <v>846.20465634494224</v>
      </c>
      <c r="I26" s="246"/>
    </row>
    <row r="27" spans="1:9" ht="18.75" customHeight="1">
      <c r="A27" s="17"/>
      <c r="B27" s="22">
        <v>6.0000000000000001E-3</v>
      </c>
      <c r="C27" s="17"/>
      <c r="D27" s="17"/>
      <c r="E27" s="17"/>
      <c r="F27" s="24">
        <f>G27</f>
        <v>253.86139690348267</v>
      </c>
      <c r="G27" s="21">
        <f>G25*0.006</f>
        <v>253.86139690348267</v>
      </c>
    </row>
    <row r="28" spans="1:9" ht="18.75" customHeight="1">
      <c r="A28" s="362"/>
      <c r="B28" s="363"/>
      <c r="C28" s="17"/>
      <c r="D28" s="21">
        <f>G28-F28</f>
        <v>42310.23281724711</v>
      </c>
      <c r="E28" s="17"/>
      <c r="F28" s="27">
        <f>F27+F26</f>
        <v>1100.0660532484249</v>
      </c>
      <c r="G28" s="21">
        <f>G27+G26+G25</f>
        <v>43410.298870495535</v>
      </c>
    </row>
    <row r="29" spans="1:9" ht="18.75" customHeight="1">
      <c r="A29" s="17"/>
      <c r="B29" s="28">
        <v>0.06</v>
      </c>
      <c r="C29" s="17"/>
      <c r="D29" s="21">
        <f>G29-F29</f>
        <v>2538.6139690348268</v>
      </c>
      <c r="E29" s="17"/>
      <c r="F29" s="21">
        <f>F28*0.06</f>
        <v>66.003963194905495</v>
      </c>
      <c r="G29" s="21">
        <f>G28*0.06</f>
        <v>2604.6179322297321</v>
      </c>
    </row>
    <row r="30" spans="1:9" ht="18.75" customHeight="1">
      <c r="A30" s="17"/>
      <c r="B30" s="17"/>
      <c r="C30" s="17"/>
      <c r="D30" s="21">
        <f>G30-F30</f>
        <v>44848.846786281938</v>
      </c>
      <c r="E30" s="17"/>
      <c r="F30" s="27">
        <f>F29+F28</f>
        <v>1166.0700164433304</v>
      </c>
      <c r="G30" s="21">
        <f>G29+G28</f>
        <v>46014.916802725267</v>
      </c>
    </row>
    <row r="31" spans="1:9" ht="18.75" customHeight="1">
      <c r="A31" s="17"/>
      <c r="B31" s="29">
        <v>0.2</v>
      </c>
      <c r="C31" s="17"/>
      <c r="D31" s="21">
        <f>G31-F31</f>
        <v>8969.7693572563876</v>
      </c>
      <c r="E31" s="17"/>
      <c r="F31" s="24">
        <f>F30*0.2</f>
        <v>233.21400328866608</v>
      </c>
      <c r="G31" s="21">
        <f>G30*0.2</f>
        <v>9202.9833605450531</v>
      </c>
    </row>
    <row r="32" spans="1:9" ht="18.75" customHeight="1">
      <c r="A32" s="17"/>
      <c r="B32" s="17"/>
      <c r="C32" s="17"/>
      <c r="D32" s="21">
        <f>G32-F32</f>
        <v>53818.616143538326</v>
      </c>
      <c r="E32" s="17"/>
      <c r="F32" s="27">
        <f>F31+F30</f>
        <v>1399.2840197319965</v>
      </c>
      <c r="G32" s="21">
        <f>G31+G30</f>
        <v>55217.900163270322</v>
      </c>
    </row>
    <row r="33" spans="1:11" ht="18.75" customHeight="1">
      <c r="A33" s="17"/>
      <c r="B33" s="29">
        <v>0.15</v>
      </c>
      <c r="C33" s="17"/>
      <c r="D33" s="17"/>
      <c r="E33" s="17"/>
      <c r="F33" s="17"/>
      <c r="G33" s="21">
        <f>G32*0.002415</f>
        <v>133.35122889429783</v>
      </c>
      <c r="I33" s="246"/>
      <c r="K33" s="246"/>
    </row>
    <row r="35" spans="1:11">
      <c r="B35" s="366" t="s">
        <v>63</v>
      </c>
      <c r="C35" s="366"/>
      <c r="D35" s="366"/>
      <c r="E35" s="366"/>
      <c r="F35" s="366"/>
      <c r="G35" s="366"/>
    </row>
  </sheetData>
  <mergeCells count="26">
    <mergeCell ref="B35:G35"/>
    <mergeCell ref="A28:B28"/>
    <mergeCell ref="E19:E20"/>
    <mergeCell ref="F19:F20"/>
    <mergeCell ref="G19:G20"/>
    <mergeCell ref="A21:B21"/>
    <mergeCell ref="A22:A23"/>
    <mergeCell ref="C22:C23"/>
    <mergeCell ref="D22:D23"/>
    <mergeCell ref="E22:E23"/>
    <mergeCell ref="F22:F23"/>
    <mergeCell ref="G22:G23"/>
    <mergeCell ref="A16:B16"/>
    <mergeCell ref="A18:B18"/>
    <mergeCell ref="A19:A20"/>
    <mergeCell ref="C19:C20"/>
    <mergeCell ref="D19:D20"/>
    <mergeCell ref="A1:G1"/>
    <mergeCell ref="A2:G2"/>
    <mergeCell ref="D3:E3"/>
    <mergeCell ref="D4:E4"/>
    <mergeCell ref="A5:A6"/>
    <mergeCell ref="B5:B6"/>
    <mergeCell ref="C5:C6"/>
    <mergeCell ref="D5:G5"/>
    <mergeCell ref="A4:C4"/>
  </mergeCells>
  <phoneticPr fontId="28" type="noConversion"/>
  <pageMargins left="0.25" right="0.25" top="0.75" bottom="0.75" header="0.3" footer="0.3"/>
  <pageSetup paperSize="9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0F3A9-FDE2-44D2-B859-6042B4389A20}">
  <dimension ref="A1:P24"/>
  <sheetViews>
    <sheetView workbookViewId="0">
      <selection activeCell="A10" sqref="A10:XFD19"/>
    </sheetView>
  </sheetViews>
  <sheetFormatPr defaultRowHeight="12.75"/>
  <cols>
    <col min="1" max="1" width="5.1640625" style="128" customWidth="1"/>
    <col min="2" max="2" width="9.83203125" style="128" customWidth="1"/>
    <col min="3" max="3" width="36" style="128" customWidth="1"/>
    <col min="4" max="4" width="8" style="128" customWidth="1"/>
    <col min="5" max="5" width="6" style="128" customWidth="1"/>
    <col min="6" max="6" width="8.1640625" style="128" customWidth="1"/>
    <col min="7" max="7" width="7.5" style="128" customWidth="1"/>
    <col min="8" max="8" width="8" style="128" customWidth="1"/>
    <col min="9" max="9" width="7.5" style="128" customWidth="1"/>
    <col min="10" max="10" width="13" style="128" customWidth="1"/>
    <col min="11" max="11" width="7.33203125" style="128" customWidth="1"/>
    <col min="12" max="12" width="7.6640625" style="128" customWidth="1"/>
    <col min="13" max="13" width="9.83203125" style="128" customWidth="1"/>
    <col min="14" max="14" width="8" style="128" customWidth="1"/>
    <col min="15" max="15" width="7.33203125" style="128" customWidth="1"/>
    <col min="16" max="16" width="9.83203125" style="128" customWidth="1"/>
  </cols>
  <sheetData>
    <row r="1" spans="1:16" ht="15">
      <c r="A1" s="367" t="str">
        <f>Лист2!A1</f>
        <v>ՀՀ ՇԻՐԱԿԻ ՄԱՐԶԻ ԱՇՈՑՔ ՀԱՄԱՅՆՔԻ ԹԱՎՇՈՒՏ ԲՆԱԿԱՎԱՅՐԻ 2-ՐԴ ՓՈՂՈՑԻ ՏՈՒՖ ՔԱՐՈՎ ՍԱԼԱՐԿՄԱՆ ԱՇԽԱՏԱՆՔՆԵՐ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</row>
    <row r="2" spans="1:16">
      <c r="A2" s="368" t="s">
        <v>67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</row>
    <row r="3" spans="1:16" ht="25.5">
      <c r="A3" s="179"/>
      <c r="B3" s="179"/>
      <c r="C3" s="179"/>
      <c r="D3" s="179"/>
      <c r="E3" s="179"/>
      <c r="F3" s="179"/>
      <c r="G3" s="179"/>
      <c r="H3" s="183" t="s">
        <v>68</v>
      </c>
      <c r="I3" s="179"/>
      <c r="J3" s="179"/>
      <c r="K3" s="179"/>
      <c r="L3" s="179"/>
      <c r="M3" s="179"/>
      <c r="N3" s="179"/>
      <c r="O3" s="179"/>
      <c r="P3" s="179"/>
    </row>
    <row r="4" spans="1:16" ht="12.75" customHeight="1">
      <c r="A4" s="372" t="s">
        <v>136</v>
      </c>
      <c r="B4" s="372"/>
      <c r="C4" s="372"/>
      <c r="D4" s="372"/>
      <c r="E4" s="372"/>
      <c r="F4" s="372"/>
      <c r="G4" s="372"/>
      <c r="H4" s="180"/>
      <c r="I4" s="180"/>
      <c r="J4" s="369" t="s">
        <v>69</v>
      </c>
      <c r="K4" s="369"/>
      <c r="L4" s="369"/>
      <c r="M4" s="370">
        <v>19466.13</v>
      </c>
      <c r="N4" s="370"/>
      <c r="O4" s="371" t="s">
        <v>70</v>
      </c>
      <c r="P4" s="371"/>
    </row>
    <row r="5" spans="1:16">
      <c r="A5" s="373" t="s">
        <v>71</v>
      </c>
      <c r="B5" s="376" t="s">
        <v>72</v>
      </c>
      <c r="C5" s="379" t="s">
        <v>73</v>
      </c>
      <c r="D5" s="376" t="s">
        <v>74</v>
      </c>
      <c r="E5" s="382" t="s">
        <v>75</v>
      </c>
      <c r="F5" s="395" t="s">
        <v>76</v>
      </c>
      <c r="G5" s="396"/>
      <c r="H5" s="396"/>
      <c r="I5" s="396"/>
      <c r="J5" s="396"/>
      <c r="K5" s="396"/>
      <c r="L5" s="396"/>
      <c r="M5" s="396"/>
      <c r="N5" s="397"/>
      <c r="O5" s="376" t="s">
        <v>77</v>
      </c>
      <c r="P5" s="376" t="s">
        <v>78</v>
      </c>
    </row>
    <row r="6" spans="1:16">
      <c r="A6" s="374"/>
      <c r="B6" s="377"/>
      <c r="C6" s="380"/>
      <c r="D6" s="377"/>
      <c r="E6" s="383"/>
      <c r="F6" s="387" t="s">
        <v>79</v>
      </c>
      <c r="G6" s="388"/>
      <c r="H6" s="391" t="s">
        <v>80</v>
      </c>
      <c r="I6" s="392"/>
      <c r="J6" s="395" t="s">
        <v>81</v>
      </c>
      <c r="K6" s="396"/>
      <c r="L6" s="396"/>
      <c r="M6" s="396"/>
      <c r="N6" s="397"/>
      <c r="O6" s="377"/>
      <c r="P6" s="377"/>
    </row>
    <row r="7" spans="1:16">
      <c r="A7" s="374"/>
      <c r="B7" s="377"/>
      <c r="C7" s="380"/>
      <c r="D7" s="377"/>
      <c r="E7" s="383"/>
      <c r="F7" s="389"/>
      <c r="G7" s="390"/>
      <c r="H7" s="393"/>
      <c r="I7" s="394"/>
      <c r="J7" s="376" t="s">
        <v>82</v>
      </c>
      <c r="K7" s="376" t="s">
        <v>74</v>
      </c>
      <c r="L7" s="376" t="s">
        <v>83</v>
      </c>
      <c r="M7" s="376" t="s">
        <v>84</v>
      </c>
      <c r="N7" s="376" t="s">
        <v>85</v>
      </c>
      <c r="O7" s="377"/>
      <c r="P7" s="377"/>
    </row>
    <row r="8" spans="1:16" ht="88.5">
      <c r="A8" s="375"/>
      <c r="B8" s="378"/>
      <c r="C8" s="381"/>
      <c r="D8" s="378"/>
      <c r="E8" s="384"/>
      <c r="F8" s="184" t="s">
        <v>86</v>
      </c>
      <c r="G8" s="224" t="s">
        <v>130</v>
      </c>
      <c r="H8" s="184" t="s">
        <v>86</v>
      </c>
      <c r="I8" s="185" t="s">
        <v>87</v>
      </c>
      <c r="J8" s="378"/>
      <c r="K8" s="378"/>
      <c r="L8" s="378"/>
      <c r="M8" s="378"/>
      <c r="N8" s="378"/>
      <c r="O8" s="378"/>
      <c r="P8" s="378"/>
    </row>
    <row r="9" spans="1:16">
      <c r="A9" s="186">
        <v>1</v>
      </c>
      <c r="B9" s="186">
        <v>2</v>
      </c>
      <c r="C9" s="186">
        <v>3</v>
      </c>
      <c r="D9" s="186">
        <v>4</v>
      </c>
      <c r="E9" s="186">
        <v>5</v>
      </c>
      <c r="F9" s="186">
        <v>6</v>
      </c>
      <c r="G9" s="186">
        <v>7</v>
      </c>
      <c r="H9" s="186">
        <v>8</v>
      </c>
      <c r="I9" s="187" t="s">
        <v>88</v>
      </c>
      <c r="J9" s="186">
        <v>10</v>
      </c>
      <c r="K9" s="186">
        <v>11</v>
      </c>
      <c r="L9" s="186">
        <v>12</v>
      </c>
      <c r="M9" s="186">
        <v>13</v>
      </c>
      <c r="N9" s="186">
        <v>14</v>
      </c>
      <c r="O9" s="186">
        <v>15</v>
      </c>
      <c r="P9" s="186">
        <v>16</v>
      </c>
    </row>
    <row r="10" spans="1:16" ht="25.5">
      <c r="A10" s="186">
        <v>1</v>
      </c>
      <c r="B10" s="150" t="s">
        <v>89</v>
      </c>
      <c r="C10" s="188" t="s">
        <v>90</v>
      </c>
      <c r="D10" s="187" t="s">
        <v>91</v>
      </c>
      <c r="E10" s="189">
        <v>2.5499999999999998</v>
      </c>
      <c r="F10" s="190">
        <v>0.89</v>
      </c>
      <c r="G10" s="190">
        <f>F10*2.53458</f>
        <v>2.2557762000000001</v>
      </c>
      <c r="H10" s="108"/>
      <c r="I10" s="108"/>
      <c r="J10" s="191" t="s">
        <v>92</v>
      </c>
      <c r="K10" s="187" t="s">
        <v>91</v>
      </c>
      <c r="L10" s="192">
        <v>1.1000000000000001</v>
      </c>
      <c r="M10" s="189">
        <v>5</v>
      </c>
      <c r="N10" s="190">
        <f>M10*L10*1.16525</f>
        <v>6.4088749999999992</v>
      </c>
      <c r="O10" s="189">
        <f>N10+G10</f>
        <v>8.6646511999999998</v>
      </c>
      <c r="P10" s="189">
        <f>O10*E10</f>
        <v>22.094860559999997</v>
      </c>
    </row>
    <row r="11" spans="1:16">
      <c r="A11" s="398">
        <v>2</v>
      </c>
      <c r="B11" s="193" t="s">
        <v>93</v>
      </c>
      <c r="C11" s="400" t="s">
        <v>94</v>
      </c>
      <c r="D11" s="402" t="s">
        <v>95</v>
      </c>
      <c r="E11" s="404">
        <v>65.099999999999994</v>
      </c>
      <c r="F11" s="385">
        <v>0.28100000000000003</v>
      </c>
      <c r="G11" s="385">
        <f>F11*2.53458</f>
        <v>0.71221698000000011</v>
      </c>
      <c r="H11" s="421">
        <v>1.66E-2</v>
      </c>
      <c r="I11" s="385">
        <f>H11*3.03486</f>
        <v>5.0378676000000004E-2</v>
      </c>
      <c r="J11" s="194" t="s">
        <v>96</v>
      </c>
      <c r="K11" s="193" t="s">
        <v>97</v>
      </c>
      <c r="L11" s="195">
        <v>3.0000000000000001E-3</v>
      </c>
      <c r="M11" s="196">
        <v>165.5</v>
      </c>
      <c r="N11" s="385">
        <f>((L11*M11)+(M12*L12))*1.16525</f>
        <v>0.58961649999999999</v>
      </c>
      <c r="O11" s="411">
        <f>N11+I11+G11</f>
        <v>1.3522121560000002</v>
      </c>
      <c r="P11" s="418">
        <f>O11*E11</f>
        <v>88.029011355600005</v>
      </c>
    </row>
    <row r="12" spans="1:16">
      <c r="A12" s="399"/>
      <c r="B12" s="197" t="s">
        <v>98</v>
      </c>
      <c r="C12" s="401"/>
      <c r="D12" s="403"/>
      <c r="E12" s="405"/>
      <c r="F12" s="386"/>
      <c r="G12" s="386"/>
      <c r="H12" s="422"/>
      <c r="I12" s="386"/>
      <c r="J12" s="198" t="s">
        <v>99</v>
      </c>
      <c r="K12" s="197" t="s">
        <v>91</v>
      </c>
      <c r="L12" s="199">
        <v>1.9E-3</v>
      </c>
      <c r="M12" s="200">
        <v>5</v>
      </c>
      <c r="N12" s="386"/>
      <c r="O12" s="413"/>
      <c r="P12" s="420"/>
    </row>
    <row r="13" spans="1:16" ht="51">
      <c r="A13" s="186">
        <v>3</v>
      </c>
      <c r="B13" s="201" t="s">
        <v>100</v>
      </c>
      <c r="C13" s="188" t="s">
        <v>101</v>
      </c>
      <c r="D13" s="187" t="s">
        <v>102</v>
      </c>
      <c r="E13" s="192">
        <v>31.9</v>
      </c>
      <c r="F13" s="189">
        <v>0.44</v>
      </c>
      <c r="G13" s="190">
        <f>F13*2.53458</f>
        <v>1.1152152</v>
      </c>
      <c r="H13" s="189">
        <v>0.34</v>
      </c>
      <c r="I13" s="190">
        <f>H13*3.03486</f>
        <v>1.0318524</v>
      </c>
      <c r="J13" s="108" t="s">
        <v>103</v>
      </c>
      <c r="K13" s="187" t="s">
        <v>102</v>
      </c>
      <c r="L13" s="192">
        <v>1</v>
      </c>
      <c r="M13" s="192">
        <v>24.7</v>
      </c>
      <c r="N13" s="190">
        <f>L13*M13*1.16525</f>
        <v>28.781674999999996</v>
      </c>
      <c r="O13" s="192">
        <f>N13+I13+G13</f>
        <v>30.9287426</v>
      </c>
      <c r="P13" s="189">
        <f>O13*E13</f>
        <v>986.62688893999996</v>
      </c>
    </row>
    <row r="14" spans="1:16">
      <c r="A14" s="398">
        <v>4</v>
      </c>
      <c r="B14" s="193" t="s">
        <v>104</v>
      </c>
      <c r="C14" s="400" t="s">
        <v>105</v>
      </c>
      <c r="D14" s="408" t="s">
        <v>91</v>
      </c>
      <c r="E14" s="411">
        <v>2.19</v>
      </c>
      <c r="F14" s="411">
        <v>3.86</v>
      </c>
      <c r="G14" s="385">
        <f>F14*2.53458</f>
        <v>9.7834787999999993</v>
      </c>
      <c r="H14" s="411">
        <v>0.74</v>
      </c>
      <c r="I14" s="385">
        <f>H14*3.03486</f>
        <v>2.2457964000000001</v>
      </c>
      <c r="J14" s="194" t="s">
        <v>106</v>
      </c>
      <c r="K14" s="193" t="s">
        <v>91</v>
      </c>
      <c r="L14" s="202">
        <v>1.02</v>
      </c>
      <c r="M14" s="195">
        <v>26</v>
      </c>
      <c r="N14" s="415">
        <f>((L14*M14)+(L15*M15)+(L16*M16)+(L17*M17)+(L18*M18)+(L19*M19))*1.16525</f>
        <v>60.959235744499985</v>
      </c>
      <c r="O14" s="411">
        <f>N14+I14+G14</f>
        <v>72.988510944499993</v>
      </c>
      <c r="P14" s="418">
        <f>O14*E14</f>
        <v>159.84483896845498</v>
      </c>
    </row>
    <row r="15" spans="1:16">
      <c r="A15" s="406"/>
      <c r="B15" s="203" t="s">
        <v>107</v>
      </c>
      <c r="C15" s="407"/>
      <c r="D15" s="409"/>
      <c r="E15" s="412"/>
      <c r="F15" s="412"/>
      <c r="G15" s="414"/>
      <c r="H15" s="412"/>
      <c r="I15" s="414"/>
      <c r="J15" s="204" t="s">
        <v>108</v>
      </c>
      <c r="K15" s="203" t="s">
        <v>91</v>
      </c>
      <c r="L15" s="205">
        <v>2.47E-2</v>
      </c>
      <c r="M15" s="206">
        <v>26</v>
      </c>
      <c r="N15" s="416"/>
      <c r="O15" s="412"/>
      <c r="P15" s="419"/>
    </row>
    <row r="16" spans="1:16" ht="25.5">
      <c r="A16" s="406"/>
      <c r="B16" s="116"/>
      <c r="C16" s="407"/>
      <c r="D16" s="409"/>
      <c r="E16" s="412"/>
      <c r="F16" s="412"/>
      <c r="G16" s="414"/>
      <c r="H16" s="412"/>
      <c r="I16" s="414"/>
      <c r="J16" s="204" t="s">
        <v>109</v>
      </c>
      <c r="K16" s="203" t="s">
        <v>95</v>
      </c>
      <c r="L16" s="206">
        <v>0.39</v>
      </c>
      <c r="M16" s="207">
        <v>3.5</v>
      </c>
      <c r="N16" s="416"/>
      <c r="O16" s="412"/>
      <c r="P16" s="419"/>
    </row>
    <row r="17" spans="1:16" ht="24">
      <c r="A17" s="406"/>
      <c r="B17" s="116"/>
      <c r="C17" s="407"/>
      <c r="D17" s="409"/>
      <c r="E17" s="412"/>
      <c r="F17" s="412"/>
      <c r="G17" s="414"/>
      <c r="H17" s="412"/>
      <c r="I17" s="414"/>
      <c r="J17" s="208" t="s">
        <v>110</v>
      </c>
      <c r="K17" s="203" t="s">
        <v>91</v>
      </c>
      <c r="L17" s="205">
        <v>0.12609999999999999</v>
      </c>
      <c r="M17" s="206">
        <v>127.08</v>
      </c>
      <c r="N17" s="416"/>
      <c r="O17" s="412"/>
      <c r="P17" s="419"/>
    </row>
    <row r="18" spans="1:16">
      <c r="A18" s="406"/>
      <c r="B18" s="116"/>
      <c r="C18" s="407"/>
      <c r="D18" s="409"/>
      <c r="E18" s="412"/>
      <c r="F18" s="412"/>
      <c r="G18" s="414"/>
      <c r="H18" s="412"/>
      <c r="I18" s="414"/>
      <c r="J18" s="204" t="s">
        <v>111</v>
      </c>
      <c r="K18" s="203" t="s">
        <v>112</v>
      </c>
      <c r="L18" s="206">
        <v>1.93</v>
      </c>
      <c r="M18" s="207">
        <v>1.167</v>
      </c>
      <c r="N18" s="416"/>
      <c r="O18" s="412"/>
      <c r="P18" s="419"/>
    </row>
    <row r="19" spans="1:16">
      <c r="A19" s="399"/>
      <c r="B19" s="117"/>
      <c r="C19" s="401"/>
      <c r="D19" s="410"/>
      <c r="E19" s="413"/>
      <c r="F19" s="413"/>
      <c r="G19" s="386"/>
      <c r="H19" s="413"/>
      <c r="I19" s="386"/>
      <c r="J19" s="198" t="s">
        <v>113</v>
      </c>
      <c r="K19" s="197" t="s">
        <v>112</v>
      </c>
      <c r="L19" s="209">
        <v>11.6</v>
      </c>
      <c r="M19" s="210">
        <v>0.47499999999999998</v>
      </c>
      <c r="N19" s="417"/>
      <c r="O19" s="413"/>
      <c r="P19" s="420"/>
    </row>
    <row r="20" spans="1:16">
      <c r="A20" s="214"/>
      <c r="B20" s="214"/>
      <c r="C20" s="215" t="s">
        <v>115</v>
      </c>
      <c r="D20" s="423" t="s">
        <v>116</v>
      </c>
      <c r="E20" s="423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6">
        <f>SUM(P10:P19)</f>
        <v>1256.5955998240549</v>
      </c>
    </row>
    <row r="21" spans="1:16">
      <c r="A21" s="179"/>
      <c r="B21" s="179"/>
      <c r="C21" s="217" t="s">
        <v>117</v>
      </c>
      <c r="D21" s="218">
        <v>0.13300000000000001</v>
      </c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219">
        <f>P20*0.133</f>
        <v>167.12721477659932</v>
      </c>
    </row>
    <row r="22" spans="1:16">
      <c r="A22" s="179"/>
      <c r="B22" s="179"/>
      <c r="C22" s="217" t="s">
        <v>115</v>
      </c>
      <c r="D22" s="424" t="s">
        <v>116</v>
      </c>
      <c r="E22" s="424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219">
        <f>P21+P20</f>
        <v>1423.7228146006541</v>
      </c>
    </row>
    <row r="23" spans="1:16">
      <c r="A23" s="179"/>
      <c r="B23" s="179"/>
      <c r="C23" s="217" t="s">
        <v>118</v>
      </c>
      <c r="D23" s="220">
        <v>0.11</v>
      </c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219">
        <f>P22*0.11</f>
        <v>156.60950960607195</v>
      </c>
    </row>
    <row r="24" spans="1:16">
      <c r="A24" s="179"/>
      <c r="B24" s="179"/>
      <c r="C24" s="217" t="s">
        <v>119</v>
      </c>
      <c r="D24" s="424" t="s">
        <v>116</v>
      </c>
      <c r="E24" s="424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219">
        <f>P23+P22</f>
        <v>1580.3323242067261</v>
      </c>
    </row>
  </sheetData>
  <mergeCells count="47">
    <mergeCell ref="D20:E20"/>
    <mergeCell ref="D22:E22"/>
    <mergeCell ref="D24:E24"/>
    <mergeCell ref="G14:G19"/>
    <mergeCell ref="H14:H19"/>
    <mergeCell ref="I14:I19"/>
    <mergeCell ref="N14:N19"/>
    <mergeCell ref="O14:O19"/>
    <mergeCell ref="P14:P19"/>
    <mergeCell ref="H11:H12"/>
    <mergeCell ref="I11:I12"/>
    <mergeCell ref="N11:N12"/>
    <mergeCell ref="O11:O12"/>
    <mergeCell ref="P11:P12"/>
    <mergeCell ref="A14:A19"/>
    <mergeCell ref="C14:C19"/>
    <mergeCell ref="D14:D19"/>
    <mergeCell ref="E14:E19"/>
    <mergeCell ref="F14:F19"/>
    <mergeCell ref="A11:A12"/>
    <mergeCell ref="C11:C12"/>
    <mergeCell ref="D11:D12"/>
    <mergeCell ref="E11:E12"/>
    <mergeCell ref="F11:F12"/>
    <mergeCell ref="G11:G12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F5:N5"/>
    <mergeCell ref="A5:A8"/>
    <mergeCell ref="B5:B8"/>
    <mergeCell ref="C5:C8"/>
    <mergeCell ref="D5:D8"/>
    <mergeCell ref="E5:E8"/>
    <mergeCell ref="A1:P1"/>
    <mergeCell ref="A2:P2"/>
    <mergeCell ref="J4:L4"/>
    <mergeCell ref="M4:N4"/>
    <mergeCell ref="O4:P4"/>
    <mergeCell ref="A4:G4"/>
  </mergeCells>
  <pageMargins left="0.25" right="0.25" top="0.75" bottom="0.75" header="0.3" footer="0.3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EED56-554A-40A3-A52E-5BF3A145D106}">
  <dimension ref="A1:P19"/>
  <sheetViews>
    <sheetView workbookViewId="0">
      <selection activeCell="A10" sqref="A10:XFD14"/>
    </sheetView>
  </sheetViews>
  <sheetFormatPr defaultRowHeight="12.75"/>
  <cols>
    <col min="1" max="1" width="5.1640625" style="128" customWidth="1"/>
    <col min="2" max="2" width="9.83203125" style="128" customWidth="1"/>
    <col min="3" max="3" width="30" style="128" customWidth="1"/>
    <col min="4" max="4" width="8" style="128" customWidth="1"/>
    <col min="5" max="5" width="7.83203125" style="128" customWidth="1"/>
    <col min="6" max="6" width="7.5" style="128" customWidth="1"/>
    <col min="7" max="7" width="9.5" style="128" customWidth="1"/>
    <col min="8" max="8" width="7" style="128" customWidth="1"/>
    <col min="9" max="9" width="9.5" style="128" customWidth="1"/>
    <col min="10" max="10" width="10" style="128" customWidth="1"/>
    <col min="11" max="11" width="7.33203125" style="128" customWidth="1"/>
    <col min="12" max="12" width="8.5" style="128" customWidth="1"/>
    <col min="13" max="13" width="8.6640625" style="128" customWidth="1"/>
    <col min="14" max="14" width="8.1640625" style="128" customWidth="1"/>
    <col min="15" max="15" width="6.33203125" style="128" customWidth="1"/>
    <col min="16" max="16" width="11.1640625" style="128" customWidth="1"/>
  </cols>
  <sheetData>
    <row r="1" spans="1:16" ht="15">
      <c r="A1" s="367" t="str">
        <f>Лист2!A1</f>
        <v>ՀՀ ՇԻՐԱԿԻ ՄԱՐԶԻ ԱՇՈՑՔ ՀԱՄԱՅՆՔԻ ԹԱՎՇՈՒՏ ԲՆԱԿԱՎԱՅՐԻ 2-ՐԴ ՓՈՂՈՑԻ ՏՈՒՖ ՔԱՐՈՎ ՍԱԼԱՐԿՄԱՆ ԱՇԽԱՏԱՆՔՆԵՐ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</row>
    <row r="2" spans="1:16">
      <c r="A2" s="425" t="s">
        <v>129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</row>
    <row r="3" spans="1:16">
      <c r="A3" s="368" t="s">
        <v>120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368"/>
    </row>
    <row r="4" spans="1:16">
      <c r="A4" s="426" t="s">
        <v>128</v>
      </c>
      <c r="B4" s="369"/>
      <c r="C4" s="369"/>
      <c r="D4" s="369"/>
      <c r="E4" s="369"/>
      <c r="F4" s="180"/>
      <c r="G4" s="180"/>
      <c r="H4" s="180"/>
      <c r="I4" s="180"/>
      <c r="J4" s="369" t="s">
        <v>69</v>
      </c>
      <c r="K4" s="369"/>
      <c r="L4" s="369"/>
      <c r="M4" s="370">
        <v>5838.52</v>
      </c>
      <c r="N4" s="370"/>
      <c r="O4" s="371" t="s">
        <v>70</v>
      </c>
      <c r="P4" s="371"/>
    </row>
    <row r="5" spans="1:16">
      <c r="A5" s="373" t="s">
        <v>71</v>
      </c>
      <c r="B5" s="376" t="s">
        <v>72</v>
      </c>
      <c r="C5" s="379" t="s">
        <v>73</v>
      </c>
      <c r="D5" s="376" t="s">
        <v>74</v>
      </c>
      <c r="E5" s="382" t="s">
        <v>75</v>
      </c>
      <c r="F5" s="395" t="s">
        <v>76</v>
      </c>
      <c r="G5" s="396"/>
      <c r="H5" s="396"/>
      <c r="I5" s="396"/>
      <c r="J5" s="396"/>
      <c r="K5" s="396"/>
      <c r="L5" s="396"/>
      <c r="M5" s="396"/>
      <c r="N5" s="397"/>
      <c r="O5" s="376" t="s">
        <v>77</v>
      </c>
      <c r="P5" s="376" t="s">
        <v>78</v>
      </c>
    </row>
    <row r="6" spans="1:16">
      <c r="A6" s="374"/>
      <c r="B6" s="377"/>
      <c r="C6" s="380"/>
      <c r="D6" s="377"/>
      <c r="E6" s="383"/>
      <c r="F6" s="387" t="s">
        <v>79</v>
      </c>
      <c r="G6" s="388"/>
      <c r="H6" s="391" t="s">
        <v>80</v>
      </c>
      <c r="I6" s="392"/>
      <c r="J6" s="395" t="s">
        <v>81</v>
      </c>
      <c r="K6" s="396"/>
      <c r="L6" s="396"/>
      <c r="M6" s="396"/>
      <c r="N6" s="397"/>
      <c r="O6" s="377"/>
      <c r="P6" s="377"/>
    </row>
    <row r="7" spans="1:16">
      <c r="A7" s="374"/>
      <c r="B7" s="377"/>
      <c r="C7" s="380"/>
      <c r="D7" s="377"/>
      <c r="E7" s="383"/>
      <c r="F7" s="389"/>
      <c r="G7" s="390"/>
      <c r="H7" s="393"/>
      <c r="I7" s="394"/>
      <c r="J7" s="376" t="s">
        <v>82</v>
      </c>
      <c r="K7" s="376" t="s">
        <v>74</v>
      </c>
      <c r="L7" s="376" t="s">
        <v>83</v>
      </c>
      <c r="M7" s="376" t="s">
        <v>84</v>
      </c>
      <c r="N7" s="376" t="s">
        <v>85</v>
      </c>
      <c r="O7" s="377"/>
      <c r="P7" s="377"/>
    </row>
    <row r="8" spans="1:16" ht="51.75">
      <c r="A8" s="375"/>
      <c r="B8" s="378"/>
      <c r="C8" s="381"/>
      <c r="D8" s="378"/>
      <c r="E8" s="384"/>
      <c r="F8" s="184" t="s">
        <v>86</v>
      </c>
      <c r="G8" s="224" t="s">
        <v>130</v>
      </c>
      <c r="H8" s="184" t="s">
        <v>86</v>
      </c>
      <c r="I8" s="224" t="s">
        <v>138</v>
      </c>
      <c r="J8" s="378"/>
      <c r="K8" s="378"/>
      <c r="L8" s="378"/>
      <c r="M8" s="378"/>
      <c r="N8" s="378"/>
      <c r="O8" s="378"/>
      <c r="P8" s="378"/>
    </row>
    <row r="9" spans="1:16">
      <c r="A9" s="186">
        <v>1</v>
      </c>
      <c r="B9" s="186">
        <v>2</v>
      </c>
      <c r="C9" s="186">
        <v>3</v>
      </c>
      <c r="D9" s="186">
        <v>4</v>
      </c>
      <c r="E9" s="186">
        <v>5</v>
      </c>
      <c r="F9" s="186">
        <v>6</v>
      </c>
      <c r="G9" s="186">
        <v>7</v>
      </c>
      <c r="H9" s="186">
        <v>8</v>
      </c>
      <c r="I9" s="187" t="s">
        <v>88</v>
      </c>
      <c r="J9" s="186">
        <v>10</v>
      </c>
      <c r="K9" s="186">
        <v>11</v>
      </c>
      <c r="L9" s="186">
        <v>12</v>
      </c>
      <c r="M9" s="186">
        <v>13</v>
      </c>
      <c r="N9" s="186">
        <v>14</v>
      </c>
      <c r="O9" s="186">
        <v>15</v>
      </c>
      <c r="P9" s="186">
        <v>16</v>
      </c>
    </row>
    <row r="10" spans="1:16" ht="25.5">
      <c r="A10" s="186">
        <v>1</v>
      </c>
      <c r="B10" s="150" t="s">
        <v>89</v>
      </c>
      <c r="C10" s="188" t="s">
        <v>121</v>
      </c>
      <c r="D10" s="221" t="s">
        <v>91</v>
      </c>
      <c r="E10" s="189">
        <v>6.5</v>
      </c>
      <c r="F10" s="190">
        <v>0.89</v>
      </c>
      <c r="G10" s="190">
        <f>F10*2.53458</f>
        <v>2.2557762000000001</v>
      </c>
      <c r="H10" s="108"/>
      <c r="I10" s="108"/>
      <c r="J10" s="191" t="s">
        <v>92</v>
      </c>
      <c r="K10" s="187" t="s">
        <v>91</v>
      </c>
      <c r="L10" s="192">
        <v>1.1000000000000001</v>
      </c>
      <c r="M10" s="189">
        <v>5</v>
      </c>
      <c r="N10" s="190">
        <f>L10*M10*1.16525</f>
        <v>6.4088749999999992</v>
      </c>
      <c r="O10" s="189">
        <f>N10+G10</f>
        <v>8.6646511999999998</v>
      </c>
      <c r="P10" s="189">
        <f>O10*E10</f>
        <v>56.320232799999999</v>
      </c>
    </row>
    <row r="11" spans="1:16" ht="25.5">
      <c r="A11" s="398">
        <v>2</v>
      </c>
      <c r="B11" s="193" t="s">
        <v>122</v>
      </c>
      <c r="C11" s="427" t="s">
        <v>139</v>
      </c>
      <c r="D11" s="222" t="s">
        <v>91</v>
      </c>
      <c r="E11" s="202">
        <v>10.56</v>
      </c>
      <c r="F11" s="411">
        <v>1.9</v>
      </c>
      <c r="G11" s="385">
        <f>F11*2.53458</f>
        <v>4.8157019999999999</v>
      </c>
      <c r="H11" s="411">
        <v>4.53</v>
      </c>
      <c r="I11" s="415">
        <f>H11*3.03486</f>
        <v>13.747915800000001</v>
      </c>
      <c r="J11" s="178" t="s">
        <v>123</v>
      </c>
      <c r="K11" s="193" t="s">
        <v>91</v>
      </c>
      <c r="L11" s="195">
        <v>9.1999999999999998E-2</v>
      </c>
      <c r="M11" s="202">
        <v>26</v>
      </c>
      <c r="N11" s="195">
        <f>((L11*M11)+(L12*M12)+(L14*M14))*1.16525</f>
        <v>6.9720985874999988</v>
      </c>
      <c r="O11" s="202">
        <f>N11+I11+G11</f>
        <v>25.535716387500003</v>
      </c>
      <c r="P11" s="202">
        <f>O11*E11</f>
        <v>269.65716505200004</v>
      </c>
    </row>
    <row r="12" spans="1:16">
      <c r="A12" s="406"/>
      <c r="B12" s="203" t="s">
        <v>124</v>
      </c>
      <c r="C12" s="303"/>
      <c r="D12" s="116"/>
      <c r="E12" s="116"/>
      <c r="F12" s="412"/>
      <c r="G12" s="414"/>
      <c r="H12" s="412"/>
      <c r="I12" s="416"/>
      <c r="J12" s="204" t="s">
        <v>96</v>
      </c>
      <c r="K12" s="203" t="s">
        <v>97</v>
      </c>
      <c r="L12" s="205">
        <v>1.9300000000000001E-2</v>
      </c>
      <c r="M12" s="212">
        <v>165.5</v>
      </c>
      <c r="N12" s="116"/>
      <c r="O12" s="116"/>
      <c r="P12" s="116"/>
    </row>
    <row r="13" spans="1:16" ht="27" customHeight="1">
      <c r="A13" s="399"/>
      <c r="B13" s="117"/>
      <c r="C13" s="304"/>
      <c r="D13" s="223" t="s">
        <v>114</v>
      </c>
      <c r="E13" s="200">
        <v>44</v>
      </c>
      <c r="F13" s="413"/>
      <c r="G13" s="386"/>
      <c r="H13" s="413"/>
      <c r="I13" s="417"/>
      <c r="J13" s="198" t="s">
        <v>125</v>
      </c>
      <c r="K13" s="197" t="s">
        <v>114</v>
      </c>
      <c r="L13" s="200">
        <v>1</v>
      </c>
      <c r="M13" s="209">
        <v>55</v>
      </c>
      <c r="N13" s="210">
        <f>M13*1.16525</f>
        <v>64.08874999999999</v>
      </c>
      <c r="O13" s="213">
        <f>N13</f>
        <v>64.08874999999999</v>
      </c>
      <c r="P13" s="213">
        <f>O13*E13</f>
        <v>2819.9049999999997</v>
      </c>
    </row>
    <row r="14" spans="1:16" ht="25.5">
      <c r="A14" s="186">
        <v>3</v>
      </c>
      <c r="B14" s="201" t="s">
        <v>126</v>
      </c>
      <c r="C14" s="188" t="s">
        <v>127</v>
      </c>
      <c r="D14" s="187" t="s">
        <v>95</v>
      </c>
      <c r="E14" s="189">
        <v>166.32</v>
      </c>
      <c r="F14" s="190">
        <v>0.14499999999999999</v>
      </c>
      <c r="G14" s="190">
        <f>F14*2.53458</f>
        <v>0.36751410000000001</v>
      </c>
      <c r="H14" s="190">
        <v>1.4999999999999999E-2</v>
      </c>
      <c r="I14" s="190">
        <f>H14*3.03486</f>
        <v>4.5522899999999998E-2</v>
      </c>
      <c r="J14" s="188" t="s">
        <v>96</v>
      </c>
      <c r="K14" s="187" t="s">
        <v>97</v>
      </c>
      <c r="L14" s="211">
        <v>2.3999999999999998E-3</v>
      </c>
      <c r="M14" s="192">
        <v>165.5</v>
      </c>
      <c r="N14" s="190">
        <f>M14*L14*1.16525</f>
        <v>0.4628372999999999</v>
      </c>
      <c r="O14" s="189">
        <f>N14+I14+G14</f>
        <v>0.87587429999999999</v>
      </c>
      <c r="P14" s="189">
        <f>O14*E14</f>
        <v>145.67541357599998</v>
      </c>
    </row>
    <row r="15" spans="1:16">
      <c r="A15" s="214"/>
      <c r="B15" s="214"/>
      <c r="C15" s="215" t="s">
        <v>115</v>
      </c>
      <c r="D15" s="423" t="s">
        <v>116</v>
      </c>
      <c r="E15" s="423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6">
        <f>SUM(P10:P14)</f>
        <v>3291.5578114279997</v>
      </c>
    </row>
    <row r="16" spans="1:16">
      <c r="A16" s="179"/>
      <c r="B16" s="179"/>
      <c r="C16" s="217" t="s">
        <v>117</v>
      </c>
      <c r="D16" s="218">
        <v>0.13300000000000001</v>
      </c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219">
        <f>P15*0.133</f>
        <v>437.77718891992396</v>
      </c>
    </row>
    <row r="17" spans="1:16">
      <c r="A17" s="179"/>
      <c r="B17" s="179"/>
      <c r="C17" s="217" t="s">
        <v>115</v>
      </c>
      <c r="D17" s="424" t="s">
        <v>116</v>
      </c>
      <c r="E17" s="424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219">
        <f>P16+P15</f>
        <v>3729.3350003479236</v>
      </c>
    </row>
    <row r="18" spans="1:16">
      <c r="A18" s="179"/>
      <c r="B18" s="179"/>
      <c r="C18" s="217" t="s">
        <v>118</v>
      </c>
      <c r="D18" s="220">
        <v>0.11</v>
      </c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219">
        <f>P17*0.11</f>
        <v>410.22685003827161</v>
      </c>
    </row>
    <row r="19" spans="1:16">
      <c r="A19" s="179"/>
      <c r="B19" s="179"/>
      <c r="C19" s="217" t="s">
        <v>119</v>
      </c>
      <c r="D19" s="424" t="s">
        <v>116</v>
      </c>
      <c r="E19" s="424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219">
        <f>P17+P18</f>
        <v>4139.5618503861951</v>
      </c>
    </row>
  </sheetData>
  <mergeCells count="32">
    <mergeCell ref="D15:E15"/>
    <mergeCell ref="D17:E17"/>
    <mergeCell ref="D19:E19"/>
    <mergeCell ref="A11:A13"/>
    <mergeCell ref="C11:C13"/>
    <mergeCell ref="F11:F13"/>
    <mergeCell ref="G11:G13"/>
    <mergeCell ref="H11:H13"/>
    <mergeCell ref="I11:I13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F5:N5"/>
    <mergeCell ref="A5:A8"/>
    <mergeCell ref="B5:B8"/>
    <mergeCell ref="C5:C8"/>
    <mergeCell ref="D5:D8"/>
    <mergeCell ref="E5:E8"/>
    <mergeCell ref="A1:P1"/>
    <mergeCell ref="A2:P2"/>
    <mergeCell ref="A3:P3"/>
    <mergeCell ref="A4:E4"/>
    <mergeCell ref="J4:L4"/>
    <mergeCell ref="M4:N4"/>
    <mergeCell ref="O4:P4"/>
  </mergeCells>
  <pageMargins left="0.7" right="0.7" top="0.75" bottom="0.75" header="0.3" footer="0.3"/>
  <pageSetup paperSize="9" scale="95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8"/>
  <sheetViews>
    <sheetView workbookViewId="0">
      <selection sqref="A1:XFD13"/>
    </sheetView>
  </sheetViews>
  <sheetFormatPr defaultRowHeight="12.75"/>
  <cols>
    <col min="1" max="1" width="6.1640625" customWidth="1"/>
    <col min="2" max="2" width="8.6640625" customWidth="1"/>
    <col min="3" max="3" width="30.6640625" customWidth="1"/>
    <col min="4" max="4" width="7.5" customWidth="1"/>
    <col min="5" max="5" width="8.6640625" customWidth="1"/>
    <col min="6" max="6" width="8.83203125" customWidth="1"/>
    <col min="7" max="7" width="8.6640625" customWidth="1"/>
    <col min="8" max="8" width="9.5" customWidth="1"/>
    <col min="9" max="9" width="8.5" customWidth="1"/>
    <col min="10" max="10" width="8.83203125" customWidth="1"/>
    <col min="11" max="11" width="6.6640625" customWidth="1"/>
    <col min="12" max="12" width="10" customWidth="1"/>
    <col min="13" max="14" width="8.83203125" customWidth="1"/>
    <col min="15" max="15" width="7.83203125" customWidth="1"/>
    <col min="16" max="16" width="10.6640625" customWidth="1"/>
  </cols>
  <sheetData>
    <row r="1" spans="1:17" ht="21" customHeight="1">
      <c r="A1" s="428" t="str">
        <f>'Table 2'!A1:B1</f>
        <v>ՀՀ ՇԻՐԱԿԻ ՄԱՐԶԻ ԱՇՈՑՔ ՀԱՄԱՅՆՔԻ ԹԱՎՇՈՒՏ ԲՆԱԿԱՎԱՅՐԻ 2-ՐԴ ՓՈՂՈՑԻ ՏՈՒՖ ՔԱՐՈՎ ՍԱԼԱՐԿՄԱՆ ԱՇԽԱՏԱՆՔՆԵՐ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</row>
    <row r="2" spans="1:17" ht="19.7" customHeight="1">
      <c r="A2" s="429"/>
      <c r="B2" s="429"/>
      <c r="C2" s="429"/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429"/>
      <c r="P2" s="429"/>
    </row>
    <row r="3" spans="1:17" ht="12" customHeight="1">
      <c r="A3" s="351"/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1:17" ht="13.5" customHeight="1">
      <c r="A4" s="352" t="s">
        <v>128</v>
      </c>
      <c r="B4" s="352"/>
      <c r="C4" s="352"/>
      <c r="D4" s="352"/>
      <c r="E4" s="352"/>
      <c r="F4" s="12"/>
      <c r="G4" s="12"/>
      <c r="H4" s="12"/>
      <c r="I4" s="12"/>
      <c r="J4" s="352"/>
      <c r="K4" s="352"/>
      <c r="L4" s="352"/>
      <c r="M4" s="430">
        <f>P18</f>
        <v>1594.9841394856255</v>
      </c>
      <c r="N4" s="430"/>
      <c r="O4" s="352"/>
      <c r="P4" s="352"/>
    </row>
    <row r="5" spans="1:17" ht="12" customHeight="1">
      <c r="A5" s="431" t="s">
        <v>7</v>
      </c>
      <c r="B5" s="434"/>
      <c r="C5" s="434"/>
      <c r="D5" s="434"/>
      <c r="E5" s="434"/>
      <c r="F5" s="362"/>
      <c r="G5" s="437"/>
      <c r="H5" s="437"/>
      <c r="I5" s="437"/>
      <c r="J5" s="437"/>
      <c r="K5" s="437"/>
      <c r="L5" s="437"/>
      <c r="M5" s="437"/>
      <c r="N5" s="363"/>
      <c r="O5" s="434"/>
      <c r="P5" s="434"/>
    </row>
    <row r="6" spans="1:17" ht="12" customHeight="1">
      <c r="A6" s="432"/>
      <c r="B6" s="435"/>
      <c r="C6" s="435"/>
      <c r="D6" s="435"/>
      <c r="E6" s="435"/>
      <c r="F6" s="438"/>
      <c r="G6" s="439"/>
      <c r="H6" s="438"/>
      <c r="I6" s="439"/>
      <c r="J6" s="362"/>
      <c r="K6" s="437"/>
      <c r="L6" s="437"/>
      <c r="M6" s="437"/>
      <c r="N6" s="363"/>
      <c r="O6" s="435"/>
      <c r="P6" s="435"/>
    </row>
    <row r="7" spans="1:17" ht="34.5" customHeight="1">
      <c r="A7" s="432"/>
      <c r="B7" s="435"/>
      <c r="C7" s="435"/>
      <c r="D7" s="435"/>
      <c r="E7" s="435"/>
      <c r="F7" s="440"/>
      <c r="G7" s="441"/>
      <c r="H7" s="440"/>
      <c r="I7" s="441"/>
      <c r="J7" s="434"/>
      <c r="K7" s="434"/>
      <c r="L7" s="434"/>
      <c r="M7" s="434"/>
      <c r="N7" s="434"/>
      <c r="O7" s="435"/>
      <c r="P7" s="435"/>
    </row>
    <row r="8" spans="1:17" ht="67.5" customHeight="1">
      <c r="A8" s="433"/>
      <c r="B8" s="436"/>
      <c r="C8" s="436"/>
      <c r="D8" s="436"/>
      <c r="E8" s="436"/>
      <c r="F8" s="30"/>
      <c r="G8" s="141" t="s">
        <v>64</v>
      </c>
      <c r="H8" s="30"/>
      <c r="I8" s="142" t="s">
        <v>137</v>
      </c>
      <c r="J8" s="436"/>
      <c r="K8" s="436"/>
      <c r="L8" s="436"/>
      <c r="M8" s="436"/>
      <c r="N8" s="436"/>
      <c r="O8" s="436"/>
      <c r="P8" s="436"/>
    </row>
    <row r="9" spans="1:17" ht="17.25" customHeight="1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  <c r="J9" s="32">
        <v>10</v>
      </c>
      <c r="K9" s="33">
        <v>11</v>
      </c>
      <c r="L9" s="32">
        <v>12</v>
      </c>
      <c r="M9" s="34">
        <v>13</v>
      </c>
      <c r="N9" s="34">
        <v>14</v>
      </c>
      <c r="O9" s="32">
        <v>15</v>
      </c>
      <c r="P9" s="32">
        <v>16</v>
      </c>
    </row>
    <row r="10" spans="1:17" ht="24.6" customHeight="1">
      <c r="A10" s="442">
        <v>1</v>
      </c>
      <c r="B10" s="36" t="s">
        <v>8</v>
      </c>
      <c r="C10" s="434"/>
      <c r="D10" s="15"/>
      <c r="E10" s="37">
        <v>1243.5</v>
      </c>
      <c r="F10" s="444">
        <v>6.0000000000000001E-3</v>
      </c>
      <c r="G10" s="444">
        <f>F10*2.53458</f>
        <v>1.5207480000000001E-2</v>
      </c>
      <c r="H10" s="444">
        <v>0.157</v>
      </c>
      <c r="I10" s="38">
        <f>H10*3.03486</f>
        <v>0.47647302000000002</v>
      </c>
      <c r="J10" s="434"/>
      <c r="K10" s="434"/>
      <c r="L10" s="446">
        <v>9.0000000000000006E-5</v>
      </c>
      <c r="M10" s="444">
        <v>1.5</v>
      </c>
      <c r="N10" s="448">
        <f>L10*M10*1.16525</f>
        <v>1.5730874999999998E-4</v>
      </c>
      <c r="O10" s="39">
        <f>N10+I10+G10</f>
        <v>0.49183780874999999</v>
      </c>
      <c r="P10" s="40">
        <f>O10*E10</f>
        <v>611.60031518062499</v>
      </c>
      <c r="Q10" s="99">
        <v>260</v>
      </c>
    </row>
    <row r="11" spans="1:17" ht="29.45" customHeight="1">
      <c r="A11" s="443"/>
      <c r="B11" s="41" t="s">
        <v>9</v>
      </c>
      <c r="C11" s="436"/>
      <c r="D11" s="16"/>
      <c r="E11" s="42">
        <f>E10*1.95</f>
        <v>2424.8249999999998</v>
      </c>
      <c r="F11" s="445"/>
      <c r="G11" s="445"/>
      <c r="H11" s="445"/>
      <c r="I11" s="43">
        <v>0.25</v>
      </c>
      <c r="J11" s="436"/>
      <c r="K11" s="436"/>
      <c r="L11" s="447"/>
      <c r="M11" s="445"/>
      <c r="N11" s="449"/>
      <c r="O11" s="44">
        <v>0.25</v>
      </c>
      <c r="P11" s="40">
        <f>O11*E11</f>
        <v>606.20624999999995</v>
      </c>
    </row>
    <row r="12" spans="1:17" ht="53.25" customHeight="1">
      <c r="A12" s="450">
        <v>2</v>
      </c>
      <c r="B12" s="140" t="s">
        <v>29</v>
      </c>
      <c r="C12" s="452" t="s">
        <v>27</v>
      </c>
      <c r="D12" s="138" t="s">
        <v>28</v>
      </c>
      <c r="E12" s="35">
        <v>3324</v>
      </c>
      <c r="F12" s="444"/>
      <c r="G12" s="444"/>
      <c r="H12" s="444">
        <v>5.0000000000000001E-3</v>
      </c>
      <c r="I12" s="38">
        <f>H12*3.03486</f>
        <v>1.5174300000000002E-2</v>
      </c>
      <c r="J12" s="434"/>
      <c r="K12" s="434"/>
      <c r="L12" s="446"/>
      <c r="M12" s="444"/>
      <c r="N12" s="448"/>
      <c r="O12" s="39">
        <f>N12+I12+G12</f>
        <v>1.5174300000000002E-2</v>
      </c>
      <c r="P12" s="40">
        <f>O12*E12</f>
        <v>50.439373200000006</v>
      </c>
    </row>
    <row r="13" spans="1:17" ht="29.1" customHeight="1">
      <c r="A13" s="451"/>
      <c r="B13" s="41"/>
      <c r="C13" s="436"/>
      <c r="D13" s="16"/>
      <c r="E13" s="47"/>
      <c r="F13" s="445"/>
      <c r="G13" s="445"/>
      <c r="H13" s="445"/>
      <c r="I13" s="43"/>
      <c r="J13" s="436"/>
      <c r="K13" s="436"/>
      <c r="L13" s="447"/>
      <c r="M13" s="445"/>
      <c r="N13" s="449"/>
      <c r="O13" s="44"/>
      <c r="P13" s="40"/>
    </row>
    <row r="14" spans="1:17" ht="33" customHeight="1">
      <c r="A14" s="49"/>
      <c r="B14" s="49"/>
      <c r="C14" s="49"/>
      <c r="D14" s="453"/>
      <c r="E14" s="453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50">
        <f>P13+P12+P11+P10</f>
        <v>1268.2459383806249</v>
      </c>
    </row>
    <row r="15" spans="1:17" ht="17.25" customHeight="1">
      <c r="A15" s="3"/>
      <c r="B15" s="3"/>
      <c r="C15" s="3"/>
      <c r="D15" s="51">
        <v>0.13300000000000001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52">
        <f>P14*0.133</f>
        <v>168.67670980462313</v>
      </c>
    </row>
    <row r="16" spans="1:17" ht="17.25" customHeight="1">
      <c r="A16" s="1"/>
      <c r="B16" s="1"/>
      <c r="C16" s="1"/>
      <c r="D16" s="429"/>
      <c r="E16" s="429"/>
      <c r="F16" s="1"/>
      <c r="G16" s="1"/>
      <c r="H16" s="1"/>
      <c r="I16" s="1"/>
      <c r="J16" s="1"/>
      <c r="K16" s="1"/>
      <c r="L16" s="1"/>
      <c r="M16" s="1"/>
      <c r="N16" s="1"/>
      <c r="O16" s="1"/>
      <c r="P16" s="53">
        <f>P15+P14</f>
        <v>1436.9226481852481</v>
      </c>
    </row>
    <row r="17" spans="1:16" ht="17.25" customHeight="1">
      <c r="A17" s="3"/>
      <c r="B17" s="3"/>
      <c r="C17" s="3"/>
      <c r="D17" s="54">
        <v>0.11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52">
        <f>P16*0.11</f>
        <v>158.0614913003773</v>
      </c>
    </row>
    <row r="18" spans="1:16" ht="17.25" customHeight="1">
      <c r="A18" s="3"/>
      <c r="B18" s="3"/>
      <c r="C18" s="3"/>
      <c r="D18" s="351"/>
      <c r="E18" s="351"/>
      <c r="F18" s="3"/>
      <c r="G18" s="3"/>
      <c r="H18" s="3"/>
      <c r="I18" s="3"/>
      <c r="J18" s="3"/>
      <c r="K18" s="3"/>
      <c r="L18" s="3"/>
      <c r="M18" s="3"/>
      <c r="N18" s="3"/>
      <c r="O18" s="3"/>
      <c r="P18" s="53">
        <f>P17+P16</f>
        <v>1594.9841394856255</v>
      </c>
    </row>
  </sheetData>
  <mergeCells count="46">
    <mergeCell ref="D14:E14"/>
    <mergeCell ref="D16:E16"/>
    <mergeCell ref="D18:E18"/>
    <mergeCell ref="J12:J13"/>
    <mergeCell ref="K12:K13"/>
    <mergeCell ref="L12:L13"/>
    <mergeCell ref="M12:M13"/>
    <mergeCell ref="N12:N13"/>
    <mergeCell ref="A12:A13"/>
    <mergeCell ref="C12:C13"/>
    <mergeCell ref="F12:F13"/>
    <mergeCell ref="G12:G13"/>
    <mergeCell ref="H12:H13"/>
    <mergeCell ref="J10:J11"/>
    <mergeCell ref="K10:K11"/>
    <mergeCell ref="L10:L11"/>
    <mergeCell ref="M10:M11"/>
    <mergeCell ref="N10:N11"/>
    <mergeCell ref="A10:A11"/>
    <mergeCell ref="C10:C11"/>
    <mergeCell ref="F10:F11"/>
    <mergeCell ref="G10:G11"/>
    <mergeCell ref="H10:H11"/>
    <mergeCell ref="F5:N5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A5:A8"/>
    <mergeCell ref="B5:B8"/>
    <mergeCell ref="C5:C8"/>
    <mergeCell ref="D5:D8"/>
    <mergeCell ref="E5:E8"/>
    <mergeCell ref="A1:P1"/>
    <mergeCell ref="A2:P2"/>
    <mergeCell ref="A3:P3"/>
    <mergeCell ref="A4:E4"/>
    <mergeCell ref="J4:L4"/>
    <mergeCell ref="M4:N4"/>
    <mergeCell ref="O4:P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6"/>
  <sheetViews>
    <sheetView topLeftCell="A10" workbookViewId="0">
      <selection activeCell="B10" sqref="A10:XFD26"/>
    </sheetView>
  </sheetViews>
  <sheetFormatPr defaultRowHeight="12.75"/>
  <cols>
    <col min="1" max="1" width="6.1640625" customWidth="1"/>
    <col min="2" max="2" width="8.6640625" customWidth="1"/>
    <col min="3" max="3" width="30.83203125" customWidth="1"/>
    <col min="4" max="4" width="6.1640625" customWidth="1"/>
    <col min="5" max="5" width="8.6640625" customWidth="1"/>
    <col min="6" max="6" width="7.6640625" customWidth="1"/>
    <col min="7" max="7" width="8.6640625" customWidth="1"/>
    <col min="8" max="8" width="7.83203125" customWidth="1"/>
    <col min="9" max="9" width="8.33203125" customWidth="1"/>
    <col min="10" max="10" width="12.5" customWidth="1"/>
    <col min="11" max="11" width="6.6640625" customWidth="1"/>
    <col min="12" max="12" width="11" customWidth="1"/>
    <col min="13" max="14" width="8.83203125" customWidth="1"/>
    <col min="15" max="15" width="7.83203125" customWidth="1"/>
    <col min="16" max="16" width="11" customWidth="1"/>
    <col min="17" max="18" width="0" hidden="1" customWidth="1"/>
    <col min="19" max="19" width="9.33203125" style="99"/>
  </cols>
  <sheetData>
    <row r="1" spans="1:19" ht="21" customHeight="1">
      <c r="A1" s="428" t="str">
        <f>'Table 2'!A1:B1</f>
        <v>ՀՀ ՇԻՐԱԿԻ ՄԱՐԶԻ ԱՇՈՑՔ ՀԱՄԱՅՆՔԻ ԹԱՎՇՈՒՏ ԲՆԱԿԱՎԱՅՐԻ 2-ՐԴ ՓՈՂՈՑԻ ՏՈՒՖ ՔԱՐՈՎ ՍԱԼԱՐԿՄԱՆ ԱՇԽԱՏԱՆՔՆԵՐ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</row>
    <row r="2" spans="1:19" ht="19.7" customHeight="1">
      <c r="A2" s="429"/>
      <c r="B2" s="429"/>
      <c r="C2" s="429"/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429"/>
      <c r="P2" s="429"/>
    </row>
    <row r="3" spans="1:19" ht="12" customHeight="1">
      <c r="A3" s="351"/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1:19" ht="13.5" customHeight="1">
      <c r="A4" s="352" t="s">
        <v>128</v>
      </c>
      <c r="B4" s="352"/>
      <c r="C4" s="352"/>
      <c r="D4" s="352"/>
      <c r="E4" s="352"/>
      <c r="F4" s="12"/>
      <c r="G4" s="12"/>
      <c r="H4" s="12"/>
      <c r="I4" s="12"/>
      <c r="J4" s="352"/>
      <c r="K4" s="352"/>
      <c r="L4" s="352"/>
      <c r="M4" s="458">
        <f>P31</f>
        <v>20065.993490887635</v>
      </c>
      <c r="N4" s="458"/>
      <c r="O4" s="352"/>
      <c r="P4" s="352"/>
    </row>
    <row r="5" spans="1:19" ht="12" customHeight="1">
      <c r="A5" s="431" t="s">
        <v>7</v>
      </c>
      <c r="B5" s="434"/>
      <c r="C5" s="434"/>
      <c r="D5" s="459" t="s">
        <v>32</v>
      </c>
      <c r="E5" s="459" t="s">
        <v>31</v>
      </c>
      <c r="F5" s="362"/>
      <c r="G5" s="437"/>
      <c r="H5" s="437"/>
      <c r="I5" s="437"/>
      <c r="J5" s="437"/>
      <c r="K5" s="437"/>
      <c r="L5" s="437"/>
      <c r="M5" s="437"/>
      <c r="N5" s="363"/>
      <c r="O5" s="434"/>
      <c r="P5" s="434"/>
    </row>
    <row r="6" spans="1:19" ht="12" customHeight="1">
      <c r="A6" s="432"/>
      <c r="B6" s="435"/>
      <c r="C6" s="435"/>
      <c r="D6" s="460"/>
      <c r="E6" s="460"/>
      <c r="F6" s="454" t="s">
        <v>33</v>
      </c>
      <c r="G6" s="455"/>
      <c r="H6" s="438"/>
      <c r="I6" s="439"/>
      <c r="J6" s="362"/>
      <c r="K6" s="437"/>
      <c r="L6" s="437"/>
      <c r="M6" s="437"/>
      <c r="N6" s="363"/>
      <c r="O6" s="435"/>
      <c r="P6" s="435"/>
    </row>
    <row r="7" spans="1:19" ht="34.5" customHeight="1">
      <c r="A7" s="432"/>
      <c r="B7" s="435"/>
      <c r="C7" s="435"/>
      <c r="D7" s="460"/>
      <c r="E7" s="460"/>
      <c r="F7" s="456"/>
      <c r="G7" s="457"/>
      <c r="H7" s="440"/>
      <c r="I7" s="441"/>
      <c r="J7" s="434"/>
      <c r="K7" s="434"/>
      <c r="L7" s="434"/>
      <c r="M7" s="434"/>
      <c r="N7" s="434"/>
      <c r="O7" s="435"/>
      <c r="P7" s="435"/>
    </row>
    <row r="8" spans="1:19" ht="67.5" customHeight="1">
      <c r="A8" s="433"/>
      <c r="B8" s="436"/>
      <c r="C8" s="436"/>
      <c r="D8" s="461"/>
      <c r="E8" s="461"/>
      <c r="F8" s="142" t="s">
        <v>30</v>
      </c>
      <c r="G8" s="141" t="s">
        <v>64</v>
      </c>
      <c r="H8" s="142" t="s">
        <v>30</v>
      </c>
      <c r="I8" s="142" t="s">
        <v>137</v>
      </c>
      <c r="J8" s="436"/>
      <c r="K8" s="436"/>
      <c r="L8" s="436"/>
      <c r="M8" s="436"/>
      <c r="N8" s="436"/>
      <c r="O8" s="436"/>
      <c r="P8" s="436"/>
    </row>
    <row r="9" spans="1:19" ht="17.25" customHeight="1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  <c r="J9" s="32">
        <v>10</v>
      </c>
      <c r="K9" s="32">
        <v>11</v>
      </c>
      <c r="L9" s="32">
        <v>12</v>
      </c>
      <c r="M9" s="32">
        <v>13</v>
      </c>
      <c r="N9" s="34">
        <v>14</v>
      </c>
      <c r="O9" s="33">
        <v>15</v>
      </c>
      <c r="P9" s="32">
        <v>16</v>
      </c>
    </row>
    <row r="10" spans="1:19" ht="17.25" customHeight="1">
      <c r="A10" s="450">
        <v>1</v>
      </c>
      <c r="B10" s="56" t="s">
        <v>10</v>
      </c>
      <c r="C10" s="434"/>
      <c r="D10" s="434"/>
      <c r="E10" s="466">
        <v>74.3</v>
      </c>
      <c r="F10" s="466">
        <v>1.55</v>
      </c>
      <c r="G10" s="444">
        <f>F10*2.53458</f>
        <v>3.9285990000000002</v>
      </c>
      <c r="H10" s="466">
        <v>0.33</v>
      </c>
      <c r="I10" s="444">
        <f>H10*3.03486</f>
        <v>1.0015038000000001</v>
      </c>
      <c r="J10" s="58"/>
      <c r="K10" s="58"/>
      <c r="L10" s="59">
        <v>1.02</v>
      </c>
      <c r="M10" s="39">
        <v>31.04</v>
      </c>
      <c r="N10" s="472">
        <v>43.335606949199992</v>
      </c>
      <c r="O10" s="462">
        <f>N10+I10+G10</f>
        <v>48.265709749199992</v>
      </c>
      <c r="P10" s="466">
        <f>O10*E10</f>
        <v>3586.1422343655595</v>
      </c>
      <c r="Q10">
        <f>M10*L10*R10</f>
        <v>36.936755711999993</v>
      </c>
      <c r="R10">
        <v>1.1666399999999999</v>
      </c>
      <c r="S10" s="99">
        <v>260</v>
      </c>
    </row>
    <row r="11" spans="1:19" ht="18.95" customHeight="1">
      <c r="A11" s="465"/>
      <c r="B11" s="60" t="s">
        <v>11</v>
      </c>
      <c r="C11" s="435"/>
      <c r="D11" s="435"/>
      <c r="E11" s="467"/>
      <c r="F11" s="467"/>
      <c r="G11" s="471"/>
      <c r="H11" s="467"/>
      <c r="I11" s="471"/>
      <c r="J11" s="61"/>
      <c r="K11" s="61"/>
      <c r="L11" s="62">
        <v>0.71699999999999997</v>
      </c>
      <c r="M11" s="63">
        <v>3.5</v>
      </c>
      <c r="N11" s="473"/>
      <c r="O11" s="463"/>
      <c r="P11" s="467"/>
      <c r="Q11">
        <f>M11*L11*R10</f>
        <v>2.92768308</v>
      </c>
    </row>
    <row r="12" spans="1:19" ht="18.75" customHeight="1">
      <c r="A12" s="465"/>
      <c r="B12" s="61"/>
      <c r="C12" s="435"/>
      <c r="D12" s="435"/>
      <c r="E12" s="467"/>
      <c r="F12" s="467"/>
      <c r="G12" s="471"/>
      <c r="H12" s="467"/>
      <c r="I12" s="471"/>
      <c r="J12" s="61"/>
      <c r="K12" s="61"/>
      <c r="L12" s="64">
        <v>1.6500000000000001E-2</v>
      </c>
      <c r="M12" s="63">
        <v>127.08</v>
      </c>
      <c r="N12" s="473"/>
      <c r="O12" s="463"/>
      <c r="P12" s="467"/>
      <c r="Q12">
        <f>L12*M12*R10</f>
        <v>2.4462340847999999</v>
      </c>
    </row>
    <row r="13" spans="1:19" ht="21" customHeight="1">
      <c r="A13" s="451"/>
      <c r="B13" s="16"/>
      <c r="C13" s="436"/>
      <c r="D13" s="436"/>
      <c r="E13" s="468"/>
      <c r="F13" s="468"/>
      <c r="G13" s="445"/>
      <c r="H13" s="468"/>
      <c r="I13" s="445"/>
      <c r="J13" s="16" t="s">
        <v>21</v>
      </c>
      <c r="K13" s="16"/>
      <c r="L13" s="65">
        <v>8.9999999999999998E-4</v>
      </c>
      <c r="M13" s="47">
        <v>390</v>
      </c>
      <c r="N13" s="474"/>
      <c r="O13" s="464"/>
      <c r="P13" s="468"/>
      <c r="Q13">
        <f>L13*M13*R10</f>
        <v>0.40949063999999996</v>
      </c>
    </row>
    <row r="14" spans="1:19" ht="21.95" customHeight="1">
      <c r="A14" s="450">
        <v>2</v>
      </c>
      <c r="B14" s="56" t="s">
        <v>12</v>
      </c>
      <c r="C14" s="434"/>
      <c r="D14" s="434"/>
      <c r="E14" s="469">
        <v>321.26</v>
      </c>
      <c r="F14" s="466">
        <v>7.0000000000000007E-2</v>
      </c>
      <c r="G14" s="444">
        <f>F14*2.53458</f>
        <v>0.17742060000000001</v>
      </c>
      <c r="H14" s="466">
        <v>0.21</v>
      </c>
      <c r="I14" s="444">
        <f>H14*3.03486</f>
        <v>0.63732060000000001</v>
      </c>
      <c r="J14" s="15"/>
      <c r="K14" s="15"/>
      <c r="L14" s="59">
        <v>1.1000000000000001</v>
      </c>
      <c r="M14" s="39">
        <v>5.84</v>
      </c>
      <c r="N14" s="444">
        <f>((L14*M14)+(M15*L15))*1.16525</f>
        <v>7.4943053749999997</v>
      </c>
      <c r="O14" s="466">
        <f>N14+I14+G14</f>
        <v>8.309046575</v>
      </c>
      <c r="P14" s="466">
        <f>O14*E14</f>
        <v>2669.3643026844998</v>
      </c>
      <c r="Q14">
        <f>L14*M14*R10</f>
        <v>7.4944953600000002</v>
      </c>
    </row>
    <row r="15" spans="1:19" ht="17.25" customHeight="1">
      <c r="A15" s="451"/>
      <c r="B15" s="41" t="s">
        <v>13</v>
      </c>
      <c r="C15" s="436"/>
      <c r="D15" s="436"/>
      <c r="E15" s="470"/>
      <c r="F15" s="468"/>
      <c r="G15" s="445"/>
      <c r="H15" s="468"/>
      <c r="I15" s="445"/>
      <c r="J15" s="25"/>
      <c r="K15" s="25"/>
      <c r="L15" s="48">
        <v>0.05</v>
      </c>
      <c r="M15" s="44">
        <v>0.15</v>
      </c>
      <c r="N15" s="445"/>
      <c r="O15" s="468"/>
      <c r="P15" s="468"/>
      <c r="Q15">
        <f>L15*M15*R10</f>
        <v>8.7497999999999986E-3</v>
      </c>
    </row>
    <row r="16" spans="1:19" ht="21.95" customHeight="1">
      <c r="A16" s="450">
        <v>2</v>
      </c>
      <c r="B16" s="56" t="s">
        <v>12</v>
      </c>
      <c r="C16" s="434" t="s">
        <v>19</v>
      </c>
      <c r="D16" s="434"/>
      <c r="E16" s="469">
        <v>362.72</v>
      </c>
      <c r="F16" s="466">
        <v>7.0000000000000007E-2</v>
      </c>
      <c r="G16" s="444">
        <f>F16*2.53458</f>
        <v>0.17742060000000001</v>
      </c>
      <c r="H16" s="466">
        <v>0.21</v>
      </c>
      <c r="I16" s="444">
        <f>H16*3.03486</f>
        <v>0.63732060000000001</v>
      </c>
      <c r="J16" s="101"/>
      <c r="K16" s="101"/>
      <c r="L16" s="103">
        <v>1.1000000000000001</v>
      </c>
      <c r="M16" s="39">
        <v>4</v>
      </c>
      <c r="N16" s="444">
        <f>((L16*M16)+(M17*L17))*1.16525</f>
        <v>5.1358393750000007</v>
      </c>
      <c r="O16" s="466">
        <f>N16+I16+G16</f>
        <v>5.950580575</v>
      </c>
      <c r="P16" s="466">
        <f>O16*E16</f>
        <v>2158.394586164</v>
      </c>
      <c r="Q16">
        <f>L16*M16*R12</f>
        <v>0</v>
      </c>
    </row>
    <row r="17" spans="1:21" ht="17.25" customHeight="1">
      <c r="A17" s="451"/>
      <c r="B17" s="41" t="s">
        <v>13</v>
      </c>
      <c r="C17" s="436"/>
      <c r="D17" s="436"/>
      <c r="E17" s="470"/>
      <c r="F17" s="468"/>
      <c r="G17" s="445"/>
      <c r="H17" s="468"/>
      <c r="I17" s="445"/>
      <c r="J17" s="25"/>
      <c r="K17" s="25"/>
      <c r="L17" s="104">
        <v>0.05</v>
      </c>
      <c r="M17" s="44">
        <v>0.15</v>
      </c>
      <c r="N17" s="445"/>
      <c r="O17" s="468"/>
      <c r="P17" s="468"/>
      <c r="Q17">
        <f>L17*M17*R12</f>
        <v>0</v>
      </c>
    </row>
    <row r="18" spans="1:21" ht="30" customHeight="1">
      <c r="A18" s="442">
        <v>3</v>
      </c>
      <c r="B18" s="66" t="s">
        <v>14</v>
      </c>
      <c r="C18" s="434" t="s">
        <v>20</v>
      </c>
      <c r="D18" s="434"/>
      <c r="E18" s="476">
        <v>1878</v>
      </c>
      <c r="F18" s="444">
        <v>0.376</v>
      </c>
      <c r="G18" s="444">
        <f>F18*2.53458</f>
        <v>0.95300207999999997</v>
      </c>
      <c r="H18" s="480">
        <v>0.113</v>
      </c>
      <c r="I18" s="472">
        <f>H18*3.03486</f>
        <v>0.34293918000000001</v>
      </c>
      <c r="J18" s="15"/>
      <c r="K18" s="67">
        <v>3</v>
      </c>
      <c r="L18" s="68">
        <v>0.17899999999999999</v>
      </c>
      <c r="M18" s="39">
        <v>11.04</v>
      </c>
      <c r="N18" s="444">
        <f>((M18*L18)+(L19*M19)+(L20*M20))*1.16562</f>
        <v>2.5969547351999998</v>
      </c>
      <c r="O18" s="466">
        <f>N18+I18+G18</f>
        <v>3.8928959952</v>
      </c>
      <c r="P18" s="466">
        <f>O18*E18</f>
        <v>7310.8586789855999</v>
      </c>
      <c r="Q18">
        <f>M18*L18*R10</f>
        <v>2.3054673023999994</v>
      </c>
      <c r="U18" s="100"/>
    </row>
    <row r="19" spans="1:21" ht="33.200000000000003" customHeight="1">
      <c r="A19" s="475"/>
      <c r="B19" s="60" t="s">
        <v>15</v>
      </c>
      <c r="C19" s="435"/>
      <c r="D19" s="435"/>
      <c r="E19" s="477"/>
      <c r="F19" s="471"/>
      <c r="G19" s="471"/>
      <c r="H19" s="481"/>
      <c r="I19" s="473"/>
      <c r="J19" s="69"/>
      <c r="K19" s="70">
        <v>3</v>
      </c>
      <c r="L19" s="71">
        <v>0.02</v>
      </c>
      <c r="M19" s="63">
        <v>5.84</v>
      </c>
      <c r="N19" s="471"/>
      <c r="O19" s="467"/>
      <c r="P19" s="467"/>
      <c r="Q19">
        <f>M19*L19*R10</f>
        <v>0.13626355199999998</v>
      </c>
    </row>
    <row r="20" spans="1:21" ht="34.700000000000003" customHeight="1">
      <c r="A20" s="443"/>
      <c r="B20" s="16"/>
      <c r="C20" s="436"/>
      <c r="D20" s="436"/>
      <c r="E20" s="478"/>
      <c r="F20" s="445"/>
      <c r="G20" s="445"/>
      <c r="H20" s="482"/>
      <c r="I20" s="474"/>
      <c r="J20" s="16"/>
      <c r="K20" s="16"/>
      <c r="L20" s="72">
        <v>3.0000000000000001E-3</v>
      </c>
      <c r="M20" s="44">
        <v>45</v>
      </c>
      <c r="N20" s="445"/>
      <c r="O20" s="468"/>
      <c r="P20" s="468"/>
      <c r="Q20">
        <f>M20*L20*R10</f>
        <v>0.15749640000000001</v>
      </c>
    </row>
    <row r="21" spans="1:21" ht="17.25" customHeight="1">
      <c r="A21" s="73">
        <v>1</v>
      </c>
      <c r="B21" s="32">
        <v>2</v>
      </c>
      <c r="C21" s="32">
        <v>3</v>
      </c>
      <c r="D21" s="32">
        <v>4</v>
      </c>
      <c r="E21" s="32">
        <v>5</v>
      </c>
      <c r="F21" s="32">
        <v>6</v>
      </c>
      <c r="G21" s="32">
        <v>7</v>
      </c>
      <c r="H21" s="32">
        <v>8</v>
      </c>
      <c r="I21" s="32">
        <v>9</v>
      </c>
      <c r="J21" s="32">
        <v>10</v>
      </c>
      <c r="K21" s="32">
        <v>11</v>
      </c>
      <c r="L21" s="32">
        <v>12</v>
      </c>
      <c r="M21" s="32">
        <v>13</v>
      </c>
      <c r="N21" s="32">
        <v>14</v>
      </c>
      <c r="O21" s="32">
        <v>15</v>
      </c>
      <c r="P21" s="32">
        <v>16</v>
      </c>
    </row>
    <row r="22" spans="1:21" ht="18.95" customHeight="1">
      <c r="A22" s="450">
        <v>4</v>
      </c>
      <c r="B22" s="56" t="s">
        <v>10</v>
      </c>
      <c r="C22" s="434"/>
      <c r="D22" s="434"/>
      <c r="E22" s="466">
        <v>4.5</v>
      </c>
      <c r="F22" s="466">
        <v>1.55</v>
      </c>
      <c r="G22" s="444">
        <f>F22*2.53458</f>
        <v>3.9285990000000002</v>
      </c>
      <c r="H22" s="466">
        <v>0.33</v>
      </c>
      <c r="I22" s="444">
        <f>H22*3.03486</f>
        <v>1.0015038000000001</v>
      </c>
      <c r="J22" s="58"/>
      <c r="K22" s="58"/>
      <c r="L22" s="59">
        <v>1.02</v>
      </c>
      <c r="M22" s="39">
        <v>31.39</v>
      </c>
      <c r="N22" s="472">
        <f>((M22*L22)+(M23*L23)+(M24*L24)+(M25*L25))*1.16562</f>
        <v>43.098939374400011</v>
      </c>
      <c r="O22" s="462">
        <f>N22+I22+G22</f>
        <v>48.029042174400011</v>
      </c>
      <c r="P22" s="466">
        <f>O22*E22</f>
        <v>216.13068978480004</v>
      </c>
    </row>
    <row r="23" spans="1:21" ht="23.85" customHeight="1">
      <c r="A23" s="465"/>
      <c r="B23" s="60" t="s">
        <v>11</v>
      </c>
      <c r="C23" s="435"/>
      <c r="D23" s="435"/>
      <c r="E23" s="467"/>
      <c r="F23" s="467"/>
      <c r="G23" s="471"/>
      <c r="H23" s="467"/>
      <c r="I23" s="471"/>
      <c r="J23" s="69"/>
      <c r="K23" s="69"/>
      <c r="L23" s="62">
        <v>0.71699999999999997</v>
      </c>
      <c r="M23" s="63">
        <v>3.5</v>
      </c>
      <c r="N23" s="473"/>
      <c r="O23" s="463"/>
      <c r="P23" s="467"/>
    </row>
    <row r="24" spans="1:21" ht="23.85" customHeight="1">
      <c r="A24" s="465"/>
      <c r="B24" s="69"/>
      <c r="C24" s="435"/>
      <c r="D24" s="435"/>
      <c r="E24" s="467"/>
      <c r="F24" s="467"/>
      <c r="G24" s="471"/>
      <c r="H24" s="467"/>
      <c r="I24" s="471"/>
      <c r="J24" s="69"/>
      <c r="K24" s="69"/>
      <c r="L24" s="64">
        <v>1.6500000000000001E-2</v>
      </c>
      <c r="M24" s="63">
        <v>127.08</v>
      </c>
      <c r="N24" s="473"/>
      <c r="O24" s="463"/>
      <c r="P24" s="467"/>
    </row>
    <row r="25" spans="1:21" ht="28.35" customHeight="1">
      <c r="A25" s="451"/>
      <c r="B25" s="16"/>
      <c r="C25" s="436"/>
      <c r="D25" s="436"/>
      <c r="E25" s="468"/>
      <c r="F25" s="468"/>
      <c r="G25" s="445"/>
      <c r="H25" s="468"/>
      <c r="I25" s="445"/>
      <c r="J25" s="105" t="s">
        <v>21</v>
      </c>
      <c r="K25" s="16"/>
      <c r="L25" s="65">
        <v>8.9999999999999998E-4</v>
      </c>
      <c r="M25" s="47">
        <v>390</v>
      </c>
      <c r="N25" s="474"/>
      <c r="O25" s="464"/>
      <c r="P25" s="468"/>
    </row>
    <row r="26" spans="1:21" ht="34.5" customHeight="1">
      <c r="A26" s="73">
        <v>5</v>
      </c>
      <c r="B26" s="74" t="s">
        <v>16</v>
      </c>
      <c r="C26" s="14"/>
      <c r="D26" s="14"/>
      <c r="E26" s="75">
        <v>1.26</v>
      </c>
      <c r="F26" s="75">
        <v>1.67</v>
      </c>
      <c r="G26" s="75">
        <f>F26*2.53458</f>
        <v>4.2327485999999999</v>
      </c>
      <c r="H26" s="14"/>
      <c r="I26" s="14"/>
      <c r="J26" s="14"/>
      <c r="K26" s="14"/>
      <c r="L26" s="76">
        <v>1.25</v>
      </c>
      <c r="M26" s="75">
        <v>5</v>
      </c>
      <c r="N26" s="77">
        <f>L26*M26*1.16562</f>
        <v>7.2851250000000007</v>
      </c>
      <c r="O26" s="75">
        <f>G26+N26</f>
        <v>11.517873600000001</v>
      </c>
      <c r="P26" s="75">
        <f>O26*E26</f>
        <v>14.512520736000003</v>
      </c>
    </row>
    <row r="27" spans="1:21" ht="39.75" customHeight="1">
      <c r="A27" s="78"/>
      <c r="B27" s="78"/>
      <c r="C27" s="78"/>
      <c r="D27" s="479"/>
      <c r="E27" s="479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9">
        <f>P26+P22+P18+P14+P10+P16</f>
        <v>15955.403012720461</v>
      </c>
    </row>
    <row r="28" spans="1:21" ht="17.25" customHeight="1">
      <c r="A28" s="3"/>
      <c r="B28" s="3"/>
      <c r="C28" s="3"/>
      <c r="D28" s="51">
        <v>0.13300000000000001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80">
        <f>P27*0.133</f>
        <v>2122.0686006918213</v>
      </c>
    </row>
    <row r="29" spans="1:21" ht="17.25" customHeight="1">
      <c r="A29" s="1"/>
      <c r="B29" s="1"/>
      <c r="C29" s="1"/>
      <c r="D29" s="429"/>
      <c r="E29" s="429"/>
      <c r="F29" s="1"/>
      <c r="G29" s="1"/>
      <c r="H29" s="1"/>
      <c r="I29" s="1"/>
      <c r="J29" s="1"/>
      <c r="K29" s="1"/>
      <c r="L29" s="1"/>
      <c r="M29" s="1"/>
      <c r="N29" s="1"/>
      <c r="O29" s="1"/>
      <c r="P29" s="80">
        <f>P28+P27</f>
        <v>18077.471613412283</v>
      </c>
    </row>
    <row r="30" spans="1:21" ht="17.25" customHeight="1">
      <c r="A30" s="3"/>
      <c r="B30" s="3"/>
      <c r="C30" s="3"/>
      <c r="D30" s="54">
        <v>0.11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80">
        <f>P29*0.11</f>
        <v>1988.5218774753512</v>
      </c>
    </row>
    <row r="31" spans="1:21" ht="17.25" customHeight="1">
      <c r="A31" s="3"/>
      <c r="B31" s="3"/>
      <c r="C31" s="3"/>
      <c r="D31" s="351"/>
      <c r="E31" s="351"/>
      <c r="F31" s="3"/>
      <c r="G31" s="3"/>
      <c r="H31" s="3"/>
      <c r="I31" s="3"/>
      <c r="J31" s="3"/>
      <c r="K31" s="3"/>
      <c r="L31" s="3"/>
      <c r="M31" s="3"/>
      <c r="N31" s="3"/>
      <c r="O31" s="3"/>
      <c r="P31" s="80">
        <f>P30+P29</f>
        <v>20065.993490887635</v>
      </c>
    </row>
    <row r="32" spans="1:21" ht="33" customHeight="1">
      <c r="A32" s="49"/>
      <c r="B32" s="49"/>
      <c r="C32" s="49"/>
      <c r="D32" s="453"/>
      <c r="E32" s="453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50"/>
    </row>
    <row r="33" spans="1:16" ht="17.25" customHeight="1">
      <c r="A33" s="3"/>
      <c r="B33" s="3"/>
      <c r="C33" s="3"/>
      <c r="D33" s="51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52"/>
    </row>
    <row r="34" spans="1:16" ht="17.25" customHeight="1">
      <c r="A34" s="1"/>
      <c r="B34" s="1"/>
      <c r="C34" s="1"/>
      <c r="D34" s="429"/>
      <c r="E34" s="429"/>
      <c r="F34" s="1"/>
      <c r="G34" s="1"/>
      <c r="H34" s="1"/>
      <c r="I34" s="1"/>
      <c r="J34" s="1"/>
      <c r="K34" s="1"/>
      <c r="L34" s="1"/>
      <c r="M34" s="1"/>
      <c r="N34" s="1"/>
      <c r="O34" s="1"/>
      <c r="P34" s="53"/>
    </row>
    <row r="35" spans="1:16" ht="17.25" customHeight="1">
      <c r="A35" s="3"/>
      <c r="B35" s="3"/>
      <c r="C35" s="3"/>
      <c r="D35" s="54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52"/>
    </row>
    <row r="36" spans="1:16" ht="17.25" customHeight="1">
      <c r="A36" s="3"/>
      <c r="B36" s="3"/>
      <c r="C36" s="3"/>
      <c r="D36" s="351"/>
      <c r="E36" s="351"/>
      <c r="F36" s="3"/>
      <c r="G36" s="3"/>
      <c r="H36" s="3"/>
      <c r="I36" s="3"/>
      <c r="J36" s="3"/>
      <c r="K36" s="3"/>
      <c r="L36" s="3"/>
      <c r="M36" s="3"/>
      <c r="N36" s="3"/>
      <c r="O36" s="3"/>
      <c r="P36" s="53"/>
    </row>
  </sheetData>
  <mergeCells count="84">
    <mergeCell ref="O16:O17"/>
    <mergeCell ref="P16:P17"/>
    <mergeCell ref="A16:A17"/>
    <mergeCell ref="C16:C17"/>
    <mergeCell ref="D16:D17"/>
    <mergeCell ref="E16:E17"/>
    <mergeCell ref="F16:F17"/>
    <mergeCell ref="G16:G17"/>
    <mergeCell ref="H16:H17"/>
    <mergeCell ref="I16:I17"/>
    <mergeCell ref="N16:N17"/>
    <mergeCell ref="P18:P20"/>
    <mergeCell ref="D32:E32"/>
    <mergeCell ref="F22:F25"/>
    <mergeCell ref="G22:G25"/>
    <mergeCell ref="H22:H25"/>
    <mergeCell ref="I22:I25"/>
    <mergeCell ref="N22:N25"/>
    <mergeCell ref="O22:O25"/>
    <mergeCell ref="P22:P25"/>
    <mergeCell ref="G18:G20"/>
    <mergeCell ref="H18:H20"/>
    <mergeCell ref="I18:I20"/>
    <mergeCell ref="N18:N20"/>
    <mergeCell ref="O18:O20"/>
    <mergeCell ref="D34:E34"/>
    <mergeCell ref="D36:E36"/>
    <mergeCell ref="A22:A25"/>
    <mergeCell ref="C22:C25"/>
    <mergeCell ref="D22:D25"/>
    <mergeCell ref="E22:E25"/>
    <mergeCell ref="D27:E27"/>
    <mergeCell ref="D29:E29"/>
    <mergeCell ref="D31:E31"/>
    <mergeCell ref="A18:A20"/>
    <mergeCell ref="C18:C20"/>
    <mergeCell ref="D18:D20"/>
    <mergeCell ref="E18:E20"/>
    <mergeCell ref="F18:F20"/>
    <mergeCell ref="P10:P13"/>
    <mergeCell ref="A14:A15"/>
    <mergeCell ref="C14:C15"/>
    <mergeCell ref="D14:D15"/>
    <mergeCell ref="E14:E15"/>
    <mergeCell ref="F14:F15"/>
    <mergeCell ref="G14:G15"/>
    <mergeCell ref="H14:H15"/>
    <mergeCell ref="I14:I15"/>
    <mergeCell ref="N14:N15"/>
    <mergeCell ref="O14:O15"/>
    <mergeCell ref="P14:P15"/>
    <mergeCell ref="G10:G13"/>
    <mergeCell ref="H10:H13"/>
    <mergeCell ref="I10:I13"/>
    <mergeCell ref="N10:N13"/>
    <mergeCell ref="O10:O13"/>
    <mergeCell ref="A10:A13"/>
    <mergeCell ref="C10:C13"/>
    <mergeCell ref="D10:D13"/>
    <mergeCell ref="E10:E13"/>
    <mergeCell ref="F10:F13"/>
    <mergeCell ref="A5:A8"/>
    <mergeCell ref="B5:B8"/>
    <mergeCell ref="C5:C8"/>
    <mergeCell ref="D5:D8"/>
    <mergeCell ref="E5:E8"/>
    <mergeCell ref="A1:P1"/>
    <mergeCell ref="A2:P2"/>
    <mergeCell ref="A3:P3"/>
    <mergeCell ref="A4:E4"/>
    <mergeCell ref="J4:L4"/>
    <mergeCell ref="M4:N4"/>
    <mergeCell ref="O4:P4"/>
    <mergeCell ref="F5:N5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9"/>
  <sheetViews>
    <sheetView topLeftCell="A12" workbookViewId="0">
      <selection activeCell="B14" sqref="A14:XFD29"/>
    </sheetView>
  </sheetViews>
  <sheetFormatPr defaultRowHeight="12.75"/>
  <cols>
    <col min="1" max="1" width="6.1640625" customWidth="1"/>
    <col min="2" max="2" width="8.6640625" customWidth="1"/>
    <col min="3" max="3" width="30.33203125" customWidth="1"/>
    <col min="4" max="4" width="7.5" customWidth="1"/>
    <col min="5" max="5" width="6.83203125" customWidth="1"/>
    <col min="6" max="6" width="8.83203125" customWidth="1"/>
    <col min="7" max="7" width="9.6640625" customWidth="1"/>
    <col min="8" max="8" width="9.5" customWidth="1"/>
    <col min="9" max="9" width="9" customWidth="1"/>
    <col min="10" max="10" width="14.6640625" customWidth="1"/>
    <col min="11" max="12" width="6.83203125" customWidth="1"/>
    <col min="13" max="13" width="8.83203125" customWidth="1"/>
    <col min="14" max="14" width="8.33203125" customWidth="1"/>
    <col min="15" max="15" width="7.83203125" customWidth="1"/>
    <col min="16" max="16" width="10.33203125" customWidth="1"/>
  </cols>
  <sheetData>
    <row r="1" spans="1:16" ht="17.25" customHeight="1">
      <c r="A1" s="3"/>
      <c r="B1" s="3"/>
      <c r="C1" s="3"/>
      <c r="D1" s="51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80"/>
    </row>
    <row r="2" spans="1:16" ht="17.25" customHeight="1">
      <c r="A2" s="1"/>
      <c r="B2" s="1"/>
      <c r="C2" s="1"/>
      <c r="D2" s="429"/>
      <c r="E2" s="429"/>
      <c r="F2" s="1"/>
      <c r="G2" s="1"/>
      <c r="H2" s="1"/>
      <c r="I2" s="1"/>
      <c r="J2" s="1"/>
      <c r="K2" s="1"/>
      <c r="L2" s="1"/>
      <c r="M2" s="1"/>
      <c r="N2" s="1"/>
      <c r="O2" s="1"/>
      <c r="P2" s="80"/>
    </row>
    <row r="3" spans="1:16" ht="17.25" customHeight="1">
      <c r="A3" s="3"/>
      <c r="B3" s="3"/>
      <c r="C3" s="3"/>
      <c r="D3" s="5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0"/>
    </row>
    <row r="4" spans="1:16" ht="17.25" customHeight="1">
      <c r="A4" s="3"/>
      <c r="B4" s="3"/>
      <c r="C4" s="3"/>
      <c r="D4" s="351"/>
      <c r="E4" s="351"/>
      <c r="F4" s="3"/>
      <c r="G4" s="3"/>
      <c r="H4" s="3"/>
      <c r="I4" s="3"/>
      <c r="J4" s="3"/>
      <c r="K4" s="3"/>
      <c r="L4" s="3"/>
      <c r="M4" s="3"/>
      <c r="N4" s="3"/>
      <c r="O4" s="3"/>
      <c r="P4" s="80"/>
    </row>
    <row r="5" spans="1:16" ht="21" customHeight="1">
      <c r="A5" s="485" t="str">
        <f>'Table 2'!A1:B1</f>
        <v>ՀՀ ՇԻՐԱԿԻ ՄԱՐԶԻ ԱՇՈՑՔ ՀԱՄԱՅՆՔԻ ԹԱՎՇՈՒՏ ԲՆԱԿԱՎԱՅՐԻ 2-ՐԴ ՓՈՂՈՑԻ ՏՈՒՖ ՔԱՐՈՎ ՍԱԼԱՐԿՄԱՆ ԱՇԽԱՏԱՆՔՆԵՐ</v>
      </c>
      <c r="B5" s="485"/>
      <c r="C5" s="485"/>
      <c r="D5" s="485"/>
      <c r="E5" s="485"/>
      <c r="F5" s="485"/>
      <c r="G5" s="485"/>
      <c r="H5" s="485"/>
      <c r="I5" s="485"/>
      <c r="J5" s="485"/>
      <c r="K5" s="485"/>
      <c r="L5" s="485"/>
      <c r="M5" s="485"/>
      <c r="N5" s="485"/>
      <c r="O5" s="485"/>
      <c r="P5" s="485"/>
    </row>
    <row r="6" spans="1:16" ht="19.7" customHeight="1">
      <c r="A6" s="429"/>
      <c r="B6" s="429"/>
      <c r="C6" s="429"/>
      <c r="D6" s="429"/>
      <c r="E6" s="429"/>
      <c r="F6" s="429"/>
      <c r="G6" s="429"/>
      <c r="H6" s="429"/>
      <c r="I6" s="429"/>
      <c r="J6" s="429"/>
      <c r="K6" s="429"/>
      <c r="L6" s="429"/>
      <c r="M6" s="429"/>
      <c r="N6" s="429"/>
      <c r="O6" s="429"/>
      <c r="P6" s="429"/>
    </row>
    <row r="7" spans="1:16" ht="12" customHeight="1">
      <c r="A7" s="351"/>
      <c r="B7" s="351"/>
      <c r="C7" s="351"/>
      <c r="D7" s="351"/>
      <c r="E7" s="351"/>
      <c r="F7" s="351"/>
      <c r="G7" s="351"/>
      <c r="H7" s="351"/>
      <c r="I7" s="351"/>
      <c r="J7" s="351"/>
      <c r="K7" s="351"/>
      <c r="L7" s="351"/>
      <c r="M7" s="351"/>
      <c r="N7" s="351"/>
      <c r="O7" s="351"/>
      <c r="P7" s="351"/>
    </row>
    <row r="8" spans="1:16" ht="13.5" customHeight="1">
      <c r="A8" s="352" t="s">
        <v>128</v>
      </c>
      <c r="B8" s="352"/>
      <c r="C8" s="352"/>
      <c r="D8" s="352"/>
      <c r="E8" s="352"/>
      <c r="F8" s="12"/>
      <c r="G8" s="12"/>
      <c r="H8" s="12"/>
      <c r="I8" s="12"/>
      <c r="J8" s="352"/>
      <c r="K8" s="352"/>
      <c r="L8" s="352"/>
      <c r="M8" s="430">
        <f>P34</f>
        <v>7783.9857977287884</v>
      </c>
      <c r="N8" s="430"/>
      <c r="O8" s="352"/>
      <c r="P8" s="352"/>
    </row>
    <row r="9" spans="1:16" ht="12" customHeight="1">
      <c r="A9" s="431" t="s">
        <v>7</v>
      </c>
      <c r="B9" s="434"/>
      <c r="C9" s="434"/>
      <c r="D9" s="434"/>
      <c r="E9" s="434"/>
      <c r="F9" s="362"/>
      <c r="G9" s="437"/>
      <c r="H9" s="437"/>
      <c r="I9" s="437"/>
      <c r="J9" s="437"/>
      <c r="K9" s="437"/>
      <c r="L9" s="437"/>
      <c r="M9" s="437"/>
      <c r="N9" s="363"/>
      <c r="O9" s="434"/>
      <c r="P9" s="434"/>
    </row>
    <row r="10" spans="1:16" ht="12" customHeight="1">
      <c r="A10" s="432"/>
      <c r="B10" s="435"/>
      <c r="C10" s="435"/>
      <c r="D10" s="435"/>
      <c r="E10" s="435"/>
      <c r="F10" s="438"/>
      <c r="G10" s="439"/>
      <c r="H10" s="438"/>
      <c r="I10" s="439"/>
      <c r="J10" s="362"/>
      <c r="K10" s="437"/>
      <c r="L10" s="437"/>
      <c r="M10" s="437"/>
      <c r="N10" s="363"/>
      <c r="O10" s="435"/>
      <c r="P10" s="435"/>
    </row>
    <row r="11" spans="1:16" ht="34.5" customHeight="1">
      <c r="A11" s="432"/>
      <c r="B11" s="435"/>
      <c r="C11" s="435"/>
      <c r="D11" s="435"/>
      <c r="E11" s="435"/>
      <c r="F11" s="440"/>
      <c r="G11" s="441"/>
      <c r="H11" s="440"/>
      <c r="I11" s="441"/>
      <c r="J11" s="434"/>
      <c r="K11" s="434"/>
      <c r="L11" s="434"/>
      <c r="M11" s="434"/>
      <c r="N11" s="486"/>
      <c r="O11" s="435"/>
      <c r="P11" s="435"/>
    </row>
    <row r="12" spans="1:16" ht="67.5" customHeight="1">
      <c r="A12" s="433"/>
      <c r="B12" s="436"/>
      <c r="C12" s="436"/>
      <c r="D12" s="436"/>
      <c r="E12" s="436"/>
      <c r="F12" s="30"/>
      <c r="G12" s="30" t="s">
        <v>64</v>
      </c>
      <c r="H12" s="30"/>
      <c r="I12" s="30" t="s">
        <v>137</v>
      </c>
      <c r="J12" s="436"/>
      <c r="K12" s="436"/>
      <c r="L12" s="436"/>
      <c r="M12" s="436"/>
      <c r="N12" s="487"/>
      <c r="O12" s="436"/>
      <c r="P12" s="436"/>
    </row>
    <row r="13" spans="1:16" ht="18" customHeight="1">
      <c r="A13" s="32">
        <v>1</v>
      </c>
      <c r="B13" s="32">
        <v>2</v>
      </c>
      <c r="C13" s="32">
        <v>3</v>
      </c>
      <c r="D13" s="32">
        <v>4</v>
      </c>
      <c r="E13" s="32">
        <v>5</v>
      </c>
      <c r="F13" s="32">
        <v>6</v>
      </c>
      <c r="G13" s="32">
        <v>7</v>
      </c>
      <c r="H13" s="32">
        <v>8</v>
      </c>
      <c r="I13" s="32">
        <v>9</v>
      </c>
      <c r="J13" s="32">
        <v>10</v>
      </c>
      <c r="K13" s="32">
        <v>11</v>
      </c>
      <c r="L13" s="32">
        <v>12</v>
      </c>
      <c r="M13" s="34">
        <v>13</v>
      </c>
      <c r="N13" s="32">
        <v>14</v>
      </c>
      <c r="O13" s="33">
        <v>15</v>
      </c>
      <c r="P13" s="32">
        <v>16</v>
      </c>
    </row>
    <row r="14" spans="1:16" ht="17.25" customHeight="1">
      <c r="A14" s="450">
        <v>1</v>
      </c>
      <c r="B14" s="56" t="s">
        <v>12</v>
      </c>
      <c r="C14" s="355"/>
      <c r="D14" s="355"/>
      <c r="E14" s="466">
        <v>93.7</v>
      </c>
      <c r="F14" s="466">
        <v>7.0000000000000007E-2</v>
      </c>
      <c r="G14" s="444">
        <f>F14*2.45783</f>
        <v>0.17204810000000001</v>
      </c>
      <c r="H14" s="466">
        <v>0.21</v>
      </c>
      <c r="I14" s="444">
        <f>H14*3.10716</f>
        <v>0.65250359999999996</v>
      </c>
      <c r="J14" s="58"/>
      <c r="K14" s="58"/>
      <c r="L14" s="81">
        <v>1.1000000000000001</v>
      </c>
      <c r="M14" s="82">
        <v>5.84</v>
      </c>
      <c r="N14" s="444">
        <v>7.5032451600000005</v>
      </c>
      <c r="O14" s="466">
        <f>N14+I14+G14</f>
        <v>8.3277968599999994</v>
      </c>
      <c r="P14" s="483">
        <f>O14*E14</f>
        <v>780.31456578199993</v>
      </c>
    </row>
    <row r="15" spans="1:16" ht="17.25" customHeight="1">
      <c r="A15" s="451"/>
      <c r="B15" s="41" t="s">
        <v>13</v>
      </c>
      <c r="C15" s="356"/>
      <c r="D15" s="356"/>
      <c r="E15" s="468"/>
      <c r="F15" s="468"/>
      <c r="G15" s="445"/>
      <c r="H15" s="468"/>
      <c r="I15" s="445"/>
      <c r="J15" s="25"/>
      <c r="K15" s="25"/>
      <c r="L15" s="83">
        <v>0.05</v>
      </c>
      <c r="M15" s="84">
        <v>0.15</v>
      </c>
      <c r="N15" s="445"/>
      <c r="O15" s="468"/>
      <c r="P15" s="484"/>
    </row>
    <row r="16" spans="1:16" ht="17.25" customHeight="1">
      <c r="A16" s="450">
        <v>1</v>
      </c>
      <c r="B16" s="56" t="s">
        <v>12</v>
      </c>
      <c r="C16" s="434" t="s">
        <v>19</v>
      </c>
      <c r="D16" s="355"/>
      <c r="E16" s="466">
        <v>108.2</v>
      </c>
      <c r="F16" s="466">
        <v>7.0000000000000007E-2</v>
      </c>
      <c r="G16" s="444">
        <f>F16*2.45783</f>
        <v>0.17204810000000001</v>
      </c>
      <c r="H16" s="466">
        <v>0.21</v>
      </c>
      <c r="I16" s="444">
        <f>H16*3.10716</f>
        <v>0.65250359999999996</v>
      </c>
      <c r="J16" s="58"/>
      <c r="K16" s="58"/>
      <c r="L16" s="81">
        <v>1.1000000000000001</v>
      </c>
      <c r="M16" s="82">
        <v>4</v>
      </c>
      <c r="N16" s="444">
        <v>7.5032451600000005</v>
      </c>
      <c r="O16" s="466">
        <f>N16+I16+G16</f>
        <v>8.3277968599999994</v>
      </c>
      <c r="P16" s="483">
        <f>O16*E16</f>
        <v>901.06762025199998</v>
      </c>
    </row>
    <row r="17" spans="1:19" ht="17.25" customHeight="1">
      <c r="A17" s="451"/>
      <c r="B17" s="41" t="s">
        <v>13</v>
      </c>
      <c r="C17" s="436"/>
      <c r="D17" s="356"/>
      <c r="E17" s="468"/>
      <c r="F17" s="468"/>
      <c r="G17" s="445"/>
      <c r="H17" s="468"/>
      <c r="I17" s="445"/>
      <c r="J17" s="25"/>
      <c r="K17" s="25"/>
      <c r="L17" s="83">
        <v>0.05</v>
      </c>
      <c r="M17" s="84">
        <v>0.15</v>
      </c>
      <c r="N17" s="445"/>
      <c r="O17" s="468"/>
      <c r="P17" s="484"/>
    </row>
    <row r="18" spans="1:19" ht="20.85" customHeight="1">
      <c r="A18" s="442">
        <v>2</v>
      </c>
      <c r="B18" s="56" t="s">
        <v>17</v>
      </c>
      <c r="C18" s="434" t="s">
        <v>20</v>
      </c>
      <c r="D18" s="434"/>
      <c r="E18" s="469">
        <v>630.70000000000005</v>
      </c>
      <c r="F18" s="444">
        <v>0.376</v>
      </c>
      <c r="G18" s="444">
        <f>F18*2.45783</f>
        <v>0.92414408000000003</v>
      </c>
      <c r="H18" s="480">
        <v>0.113</v>
      </c>
      <c r="I18" s="472">
        <v>0.65250359999999996</v>
      </c>
      <c r="J18" s="15"/>
      <c r="K18" s="67">
        <v>3</v>
      </c>
      <c r="L18" s="85">
        <v>0.17899999999999999</v>
      </c>
      <c r="M18" s="86">
        <v>11.04</v>
      </c>
      <c r="N18" s="444">
        <f>((M18*L18)+(L19*M19)+(L20*M20))*1.16562</f>
        <v>2.5969547351999998</v>
      </c>
      <c r="O18" s="466">
        <f>N18+G18+I18</f>
        <v>4.1736024151999995</v>
      </c>
      <c r="P18" s="483">
        <f>O18*E18</f>
        <v>2632.2910432666399</v>
      </c>
    </row>
    <row r="19" spans="1:19" ht="36.200000000000003" customHeight="1">
      <c r="A19" s="475"/>
      <c r="B19" s="60" t="s">
        <v>15</v>
      </c>
      <c r="C19" s="435"/>
      <c r="D19" s="435"/>
      <c r="E19" s="488"/>
      <c r="F19" s="471"/>
      <c r="G19" s="471"/>
      <c r="H19" s="481"/>
      <c r="I19" s="473"/>
      <c r="J19" s="69"/>
      <c r="K19" s="70">
        <v>3</v>
      </c>
      <c r="L19" s="87">
        <v>0.02</v>
      </c>
      <c r="M19" s="88">
        <v>5.84</v>
      </c>
      <c r="N19" s="471"/>
      <c r="O19" s="467"/>
      <c r="P19" s="489"/>
    </row>
    <row r="20" spans="1:19" ht="34.700000000000003" customHeight="1">
      <c r="A20" s="443"/>
      <c r="B20" s="16"/>
      <c r="C20" s="436"/>
      <c r="D20" s="436"/>
      <c r="E20" s="470"/>
      <c r="F20" s="445"/>
      <c r="G20" s="445"/>
      <c r="H20" s="482"/>
      <c r="I20" s="474"/>
      <c r="J20" s="16"/>
      <c r="K20" s="16"/>
      <c r="L20" s="89">
        <v>3.0000000000000001E-3</v>
      </c>
      <c r="M20" s="90">
        <v>45</v>
      </c>
      <c r="N20" s="445"/>
      <c r="O20" s="468"/>
      <c r="P20" s="484"/>
    </row>
    <row r="21" spans="1:19" ht="17.25" customHeight="1">
      <c r="A21" s="450">
        <v>1</v>
      </c>
      <c r="B21" s="56" t="s">
        <v>10</v>
      </c>
      <c r="C21" s="434"/>
      <c r="D21" s="434"/>
      <c r="E21" s="466">
        <v>24.6</v>
      </c>
      <c r="F21" s="466">
        <v>1.55</v>
      </c>
      <c r="G21" s="444">
        <f>F21*2.45783</f>
        <v>3.8096364999999999</v>
      </c>
      <c r="H21" s="466">
        <v>0.33</v>
      </c>
      <c r="I21" s="444">
        <f>H21*3.10716</f>
        <v>1.0253628000000001</v>
      </c>
      <c r="J21" s="58"/>
      <c r="K21" s="58"/>
      <c r="L21" s="103">
        <v>1.02</v>
      </c>
      <c r="M21" s="39">
        <v>31.04</v>
      </c>
      <c r="N21" s="472">
        <f>((M21*L21)+(M22*L22)+(M23*L23)+(M24*L24))*1.16562</f>
        <v>46.3545160344</v>
      </c>
      <c r="O21" s="462">
        <f>N21+I21+G21</f>
        <v>51.189515334399999</v>
      </c>
      <c r="P21" s="466">
        <f>O21*E21</f>
        <v>1259.2620772262401</v>
      </c>
      <c r="S21" s="99">
        <v>260</v>
      </c>
    </row>
    <row r="22" spans="1:19" ht="18.95" customHeight="1">
      <c r="A22" s="465"/>
      <c r="B22" s="60" t="s">
        <v>11</v>
      </c>
      <c r="C22" s="435"/>
      <c r="D22" s="435"/>
      <c r="E22" s="467"/>
      <c r="F22" s="467"/>
      <c r="G22" s="471"/>
      <c r="H22" s="467"/>
      <c r="I22" s="471"/>
      <c r="J22" s="61"/>
      <c r="K22" s="61"/>
      <c r="L22" s="62">
        <v>0.71699999999999997</v>
      </c>
      <c r="M22" s="63">
        <v>3.5</v>
      </c>
      <c r="N22" s="473"/>
      <c r="O22" s="463"/>
      <c r="P22" s="467"/>
      <c r="S22" s="99"/>
    </row>
    <row r="23" spans="1:19" ht="18.75" customHeight="1">
      <c r="A23" s="465"/>
      <c r="B23" s="61"/>
      <c r="C23" s="435"/>
      <c r="D23" s="435"/>
      <c r="E23" s="467"/>
      <c r="F23" s="467"/>
      <c r="G23" s="471"/>
      <c r="H23" s="467"/>
      <c r="I23" s="471"/>
      <c r="J23" s="61"/>
      <c r="K23" s="61"/>
      <c r="L23" s="64">
        <v>1.6500000000000001E-2</v>
      </c>
      <c r="M23" s="63">
        <v>127.08</v>
      </c>
      <c r="N23" s="473"/>
      <c r="O23" s="463"/>
      <c r="P23" s="467"/>
      <c r="S23" s="99"/>
    </row>
    <row r="24" spans="1:19" ht="21" customHeight="1">
      <c r="A24" s="451"/>
      <c r="B24" s="102"/>
      <c r="C24" s="436"/>
      <c r="D24" s="436"/>
      <c r="E24" s="468"/>
      <c r="F24" s="468"/>
      <c r="G24" s="445"/>
      <c r="H24" s="468"/>
      <c r="I24" s="445"/>
      <c r="J24" s="102" t="s">
        <v>21</v>
      </c>
      <c r="K24" s="102"/>
      <c r="L24" s="65">
        <v>8.9999999999999998E-4</v>
      </c>
      <c r="M24" s="47">
        <v>3890</v>
      </c>
      <c r="N24" s="474"/>
      <c r="O24" s="464"/>
      <c r="P24" s="468"/>
      <c r="S24" s="99"/>
    </row>
    <row r="25" spans="1:19" ht="17.25" customHeight="1">
      <c r="A25" s="32">
        <v>3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9" ht="38.450000000000003" customHeight="1">
      <c r="A26" s="434"/>
      <c r="B26" s="434" t="s">
        <v>18</v>
      </c>
      <c r="C26" s="31"/>
      <c r="D26" s="31"/>
      <c r="E26" s="37">
        <v>20</v>
      </c>
      <c r="F26" s="444">
        <v>1.67</v>
      </c>
      <c r="G26" s="444">
        <f>F26*2.45783</f>
        <v>4.1045761000000001</v>
      </c>
      <c r="H26" s="444">
        <v>0.65</v>
      </c>
      <c r="I26" s="444">
        <f>H26*3.10716</f>
        <v>2.0196540000000001</v>
      </c>
      <c r="J26" s="31"/>
      <c r="K26" s="31"/>
      <c r="L26" s="31"/>
      <c r="M26" s="31"/>
      <c r="N26" s="31"/>
      <c r="O26" s="40">
        <f>I26+G26</f>
        <v>6.1242301000000001</v>
      </c>
      <c r="P26" s="59">
        <f>O26*E26</f>
        <v>122.484602</v>
      </c>
    </row>
    <row r="27" spans="1:19" ht="20.45" customHeight="1">
      <c r="A27" s="435"/>
      <c r="B27" s="435"/>
      <c r="C27" s="69"/>
      <c r="D27" s="69"/>
      <c r="E27" s="55">
        <v>80</v>
      </c>
      <c r="F27" s="471"/>
      <c r="G27" s="471"/>
      <c r="H27" s="471"/>
      <c r="I27" s="471"/>
      <c r="J27" s="69"/>
      <c r="K27" s="69"/>
      <c r="L27" s="55">
        <v>1</v>
      </c>
      <c r="M27" s="91">
        <v>1.27</v>
      </c>
      <c r="N27" s="63">
        <f>M27*1.16525</f>
        <v>1.4798674999999999</v>
      </c>
      <c r="O27" s="57">
        <f>N27</f>
        <v>1.4798674999999999</v>
      </c>
      <c r="P27" s="71">
        <f>O27*E27</f>
        <v>118.38939999999999</v>
      </c>
    </row>
    <row r="28" spans="1:19" ht="17.25" customHeight="1">
      <c r="A28" s="435"/>
      <c r="B28" s="435"/>
      <c r="C28" s="61"/>
      <c r="D28" s="61"/>
      <c r="E28" s="92">
        <f>20*0.3*0.3*0.5</f>
        <v>0.89999999999999991</v>
      </c>
      <c r="F28" s="471"/>
      <c r="G28" s="471"/>
      <c r="H28" s="471"/>
      <c r="I28" s="471"/>
      <c r="J28" s="61"/>
      <c r="K28" s="61"/>
      <c r="L28" s="55">
        <v>1</v>
      </c>
      <c r="M28" s="93">
        <v>26</v>
      </c>
      <c r="N28" s="63">
        <v>34.835870399999997</v>
      </c>
      <c r="O28" s="57">
        <f>N28</f>
        <v>34.835870399999997</v>
      </c>
      <c r="P28" s="71">
        <f>O28*E28</f>
        <v>31.352283359999994</v>
      </c>
    </row>
    <row r="29" spans="1:19" ht="17.25" customHeight="1">
      <c r="A29" s="436"/>
      <c r="B29" s="436"/>
      <c r="C29" s="25"/>
      <c r="D29" s="25"/>
      <c r="E29" s="42">
        <v>20</v>
      </c>
      <c r="F29" s="445"/>
      <c r="G29" s="445"/>
      <c r="H29" s="445"/>
      <c r="I29" s="445"/>
      <c r="J29" s="25"/>
      <c r="K29" s="25"/>
      <c r="L29" s="42">
        <v>1</v>
      </c>
      <c r="M29" s="90">
        <v>13</v>
      </c>
      <c r="N29" s="63">
        <v>15.166319999999999</v>
      </c>
      <c r="O29" s="57">
        <f>N29</f>
        <v>15.166319999999999</v>
      </c>
      <c r="P29" s="71">
        <f>O29*E29</f>
        <v>303.32639999999998</v>
      </c>
    </row>
    <row r="30" spans="1:19" ht="17.25" customHeight="1">
      <c r="A30" s="49"/>
      <c r="B30" s="49"/>
      <c r="C30" s="49"/>
      <c r="D30" s="453"/>
      <c r="E30" s="453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94">
        <f>P29+P28+P27+P26+P21+P18+P16+P14</f>
        <v>6148.4879918868792</v>
      </c>
    </row>
    <row r="31" spans="1:19" ht="17.25" customHeight="1">
      <c r="A31" s="3"/>
      <c r="B31" s="3"/>
      <c r="C31" s="3"/>
      <c r="D31" s="51">
        <v>0.13300000000000001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52">
        <f>P30*0.133</f>
        <v>817.74890292095495</v>
      </c>
    </row>
    <row r="32" spans="1:19" ht="17.25" customHeight="1">
      <c r="A32" s="1"/>
      <c r="B32" s="1"/>
      <c r="C32" s="1"/>
      <c r="D32" s="429"/>
      <c r="E32" s="429"/>
      <c r="F32" s="1"/>
      <c r="G32" s="1"/>
      <c r="H32" s="1"/>
      <c r="I32" s="1"/>
      <c r="J32" s="1"/>
      <c r="K32" s="1"/>
      <c r="L32" s="1"/>
      <c r="M32" s="1"/>
      <c r="N32" s="1"/>
      <c r="O32" s="1"/>
      <c r="P32" s="53">
        <f>P31+P30</f>
        <v>6966.2368948078338</v>
      </c>
    </row>
    <row r="33" spans="1:16" ht="17.25" customHeight="1">
      <c r="A33" s="3"/>
      <c r="B33" s="3"/>
      <c r="C33" s="3"/>
      <c r="D33" s="54">
        <v>0.11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52">
        <f>P32*0.11</f>
        <v>766.28605842886168</v>
      </c>
    </row>
    <row r="34" spans="1:16" ht="17.25" customHeight="1">
      <c r="A34" s="137"/>
      <c r="B34" s="137"/>
      <c r="C34" s="137"/>
      <c r="D34" s="54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52">
        <f>P32+P31</f>
        <v>7783.9857977287884</v>
      </c>
    </row>
    <row r="35" spans="1:16" ht="17.25" customHeight="1">
      <c r="A35" s="137"/>
      <c r="B35" s="137"/>
      <c r="C35" s="137"/>
      <c r="D35" s="54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52"/>
    </row>
    <row r="36" spans="1:16" ht="17.25" customHeight="1">
      <c r="A36" s="137"/>
      <c r="B36" s="137"/>
      <c r="C36" s="137"/>
      <c r="D36" s="54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52"/>
    </row>
    <row r="37" spans="1:16" ht="17.25" customHeight="1">
      <c r="A37" s="137"/>
      <c r="B37" s="137"/>
      <c r="C37" s="137"/>
      <c r="D37" s="54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52"/>
    </row>
    <row r="38" spans="1:16" ht="17.25" customHeight="1">
      <c r="A38" s="137"/>
      <c r="B38" s="137"/>
      <c r="C38" s="137"/>
      <c r="D38" s="54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52"/>
    </row>
    <row r="39" spans="1:16" ht="17.25" customHeight="1">
      <c r="A39" s="139"/>
      <c r="B39" s="139"/>
      <c r="C39" s="139"/>
      <c r="D39" s="54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52"/>
    </row>
    <row r="40" spans="1:16" ht="17.25" customHeight="1">
      <c r="A40" s="139"/>
      <c r="B40" s="139"/>
      <c r="C40" s="139"/>
      <c r="D40" s="54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52"/>
    </row>
    <row r="41" spans="1:16" ht="17.25" customHeight="1">
      <c r="A41" s="139"/>
      <c r="B41" s="139"/>
      <c r="C41" s="139"/>
      <c r="D41" s="54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52"/>
    </row>
    <row r="42" spans="1:16" ht="17.25" customHeight="1">
      <c r="A42" s="139"/>
      <c r="B42" s="139"/>
      <c r="C42" s="139"/>
      <c r="D42" s="54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52"/>
    </row>
    <row r="43" spans="1:16" ht="17.25" customHeight="1">
      <c r="A43" s="139"/>
      <c r="B43" s="139"/>
      <c r="C43" s="139"/>
      <c r="D43" s="54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52"/>
    </row>
    <row r="44" spans="1:16" ht="17.25" customHeight="1">
      <c r="A44" s="137"/>
      <c r="B44" s="137"/>
      <c r="C44" s="137"/>
      <c r="D44" s="54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52"/>
    </row>
    <row r="45" spans="1:16" ht="17.25" customHeight="1">
      <c r="A45" s="137"/>
      <c r="B45" s="137"/>
      <c r="C45" s="137"/>
      <c r="D45" s="54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52"/>
    </row>
    <row r="46" spans="1:16" ht="17.25" customHeight="1">
      <c r="A46" s="137"/>
      <c r="B46" s="137"/>
      <c r="C46" s="137"/>
      <c r="D46" s="54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52"/>
    </row>
    <row r="47" spans="1:16" ht="17.25" customHeight="1">
      <c r="A47" s="137"/>
      <c r="B47" s="137"/>
      <c r="C47" s="137"/>
      <c r="D47" s="54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52"/>
    </row>
    <row r="48" spans="1:16" ht="17.25" customHeight="1">
      <c r="A48" s="137"/>
      <c r="B48" s="137"/>
      <c r="C48" s="137"/>
      <c r="D48" s="54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52"/>
    </row>
    <row r="49" spans="1:17" ht="17.25" customHeight="1">
      <c r="A49" s="137"/>
      <c r="B49" s="137"/>
      <c r="C49" s="137"/>
      <c r="D49" s="54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52"/>
    </row>
    <row r="50" spans="1:17" ht="17.25" customHeight="1">
      <c r="A50" s="3"/>
      <c r="B50" s="3"/>
      <c r="C50" s="3"/>
      <c r="D50" s="351"/>
      <c r="E50" s="351"/>
      <c r="F50" s="3"/>
      <c r="G50" s="3"/>
      <c r="H50" s="3"/>
      <c r="I50" s="3"/>
      <c r="J50" s="3"/>
      <c r="K50" s="3"/>
      <c r="L50" s="3"/>
      <c r="M50" s="3"/>
      <c r="N50" s="3"/>
      <c r="O50" s="3"/>
      <c r="P50" s="52"/>
    </row>
    <row r="51" spans="1:17" ht="21" customHeight="1">
      <c r="A51" s="428" t="str">
        <f>'Table 2'!A1:B1</f>
        <v>ՀՀ ՇԻՐԱԿԻ ՄԱՐԶԻ ԱՇՈՑՔ ՀԱՄԱՅՆՔԻ ԹԱՎՇՈՒՏ ԲՆԱԿԱՎԱՅՐԻ 2-ՐԴ ՓՈՂՈՑԻ ՏՈՒՖ ՔԱՐՈՎ ՍԱԼԱՐԿՄԱՆ ԱՇԽԱՏԱՆՔՆԵՐ</v>
      </c>
      <c r="B51" s="428"/>
      <c r="C51" s="428"/>
      <c r="D51" s="428"/>
      <c r="E51" s="428"/>
      <c r="F51" s="428"/>
      <c r="G51" s="428"/>
      <c r="H51" s="428"/>
      <c r="I51" s="428"/>
      <c r="J51" s="428"/>
      <c r="K51" s="428"/>
      <c r="L51" s="428"/>
      <c r="M51" s="428"/>
      <c r="N51" s="428"/>
      <c r="O51" s="428"/>
      <c r="P51" s="428"/>
    </row>
    <row r="52" spans="1:17" ht="19.7" customHeight="1">
      <c r="A52" s="429"/>
      <c r="B52" s="429"/>
      <c r="C52" s="429"/>
      <c r="D52" s="429"/>
      <c r="E52" s="429"/>
      <c r="F52" s="429"/>
      <c r="G52" s="429"/>
      <c r="H52" s="429"/>
      <c r="I52" s="429"/>
      <c r="J52" s="429"/>
      <c r="K52" s="429"/>
      <c r="L52" s="429"/>
      <c r="M52" s="429"/>
      <c r="N52" s="429"/>
      <c r="O52" s="429"/>
      <c r="P52" s="429"/>
    </row>
    <row r="53" spans="1:17" ht="12" customHeight="1">
      <c r="A53" s="351"/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51"/>
      <c r="O53" s="351"/>
      <c r="P53" s="351"/>
    </row>
    <row r="54" spans="1:17" ht="13.5" customHeight="1">
      <c r="A54" s="352"/>
      <c r="B54" s="352"/>
      <c r="C54" s="352"/>
      <c r="D54" s="352"/>
      <c r="E54" s="352"/>
      <c r="F54" s="12"/>
      <c r="G54" s="12"/>
      <c r="H54" s="12"/>
      <c r="I54" s="12"/>
      <c r="J54" s="352"/>
      <c r="K54" s="352"/>
      <c r="L54" s="352"/>
      <c r="M54" s="430">
        <f>P69</f>
        <v>78.140292443756408</v>
      </c>
      <c r="N54" s="430"/>
      <c r="O54" s="352"/>
      <c r="P54" s="352"/>
    </row>
    <row r="55" spans="1:17" ht="12" customHeight="1">
      <c r="A55" s="431" t="s">
        <v>7</v>
      </c>
      <c r="B55" s="434"/>
      <c r="C55" s="434"/>
      <c r="D55" s="434"/>
      <c r="E55" s="434"/>
      <c r="F55" s="362"/>
      <c r="G55" s="437"/>
      <c r="H55" s="437"/>
      <c r="I55" s="437"/>
      <c r="J55" s="437"/>
      <c r="K55" s="437"/>
      <c r="L55" s="437"/>
      <c r="M55" s="437"/>
      <c r="N55" s="363"/>
      <c r="O55" s="434"/>
      <c r="P55" s="434"/>
    </row>
    <row r="56" spans="1:17" ht="12" customHeight="1">
      <c r="A56" s="432"/>
      <c r="B56" s="435"/>
      <c r="C56" s="435"/>
      <c r="D56" s="435"/>
      <c r="E56" s="435"/>
      <c r="F56" s="438"/>
      <c r="G56" s="439"/>
      <c r="H56" s="438"/>
      <c r="I56" s="439"/>
      <c r="J56" s="362"/>
      <c r="K56" s="437"/>
      <c r="L56" s="437"/>
      <c r="M56" s="437"/>
      <c r="N56" s="363"/>
      <c r="O56" s="435"/>
      <c r="P56" s="435"/>
    </row>
    <row r="57" spans="1:17" ht="34.5" customHeight="1">
      <c r="A57" s="432"/>
      <c r="B57" s="435"/>
      <c r="C57" s="435"/>
      <c r="D57" s="435"/>
      <c r="E57" s="435"/>
      <c r="F57" s="440"/>
      <c r="G57" s="441"/>
      <c r="H57" s="440"/>
      <c r="I57" s="441"/>
      <c r="J57" s="434"/>
      <c r="K57" s="434"/>
      <c r="L57" s="434"/>
      <c r="M57" s="434"/>
      <c r="N57" s="434"/>
      <c r="O57" s="435"/>
      <c r="P57" s="435"/>
    </row>
    <row r="58" spans="1:17" ht="67.5" customHeight="1">
      <c r="A58" s="433"/>
      <c r="B58" s="436"/>
      <c r="C58" s="436"/>
      <c r="D58" s="436"/>
      <c r="E58" s="436"/>
      <c r="F58" s="30"/>
      <c r="G58" s="30"/>
      <c r="H58" s="30"/>
      <c r="I58" s="30"/>
      <c r="J58" s="436"/>
      <c r="K58" s="436"/>
      <c r="L58" s="436"/>
      <c r="M58" s="436"/>
      <c r="N58" s="436"/>
      <c r="O58" s="436"/>
      <c r="P58" s="436"/>
    </row>
    <row r="59" spans="1:17" ht="17.25" customHeight="1">
      <c r="A59" s="73">
        <v>1</v>
      </c>
      <c r="B59" s="32">
        <v>2</v>
      </c>
      <c r="C59" s="32">
        <v>3</v>
      </c>
      <c r="D59" s="32">
        <v>4</v>
      </c>
      <c r="E59" s="32">
        <v>5</v>
      </c>
      <c r="F59" s="32">
        <v>6</v>
      </c>
      <c r="G59" s="32">
        <v>7</v>
      </c>
      <c r="H59" s="32">
        <v>8</v>
      </c>
      <c r="I59" s="32">
        <v>9</v>
      </c>
      <c r="J59" s="32">
        <v>10</v>
      </c>
      <c r="K59" s="33">
        <v>11</v>
      </c>
      <c r="L59" s="95">
        <v>12</v>
      </c>
      <c r="M59" s="34">
        <v>13</v>
      </c>
      <c r="N59" s="32">
        <v>14</v>
      </c>
      <c r="O59" s="33">
        <v>15</v>
      </c>
      <c r="P59" s="32">
        <v>16</v>
      </c>
    </row>
    <row r="60" spans="1:17" ht="17.25" customHeight="1">
      <c r="A60" s="73">
        <v>1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</row>
    <row r="61" spans="1:17" ht="49.5" customHeight="1">
      <c r="A61" s="434"/>
      <c r="B61" s="434" t="s">
        <v>18</v>
      </c>
      <c r="C61" s="31"/>
      <c r="D61" s="31"/>
      <c r="E61" s="35">
        <v>2</v>
      </c>
      <c r="F61" s="444">
        <v>1.67</v>
      </c>
      <c r="G61" s="444">
        <f>F61*2.45783</f>
        <v>4.1045761000000001</v>
      </c>
      <c r="H61" s="444">
        <v>0.65</v>
      </c>
      <c r="I61" s="444">
        <f>H61*3.10716</f>
        <v>2.0196540000000001</v>
      </c>
      <c r="J61" s="31"/>
      <c r="K61" s="31"/>
      <c r="L61" s="31"/>
      <c r="M61" s="31"/>
      <c r="N61" s="31"/>
      <c r="O61" s="46">
        <f>I61+G61</f>
        <v>6.1242301000000001</v>
      </c>
      <c r="P61" s="45">
        <f>O61*E61</f>
        <v>12.2484602</v>
      </c>
      <c r="Q61" s="99"/>
    </row>
    <row r="62" spans="1:17" ht="23.1" customHeight="1">
      <c r="A62" s="435"/>
      <c r="B62" s="435"/>
      <c r="C62" s="69"/>
      <c r="D62" s="69"/>
      <c r="E62" s="55">
        <v>8</v>
      </c>
      <c r="F62" s="471"/>
      <c r="G62" s="471"/>
      <c r="H62" s="471"/>
      <c r="I62" s="471"/>
      <c r="J62" s="69"/>
      <c r="K62" s="69"/>
      <c r="L62" s="96">
        <v>1</v>
      </c>
      <c r="M62" s="91">
        <v>1.35</v>
      </c>
      <c r="N62" s="63">
        <f>M62*1.16525</f>
        <v>1.5730875</v>
      </c>
      <c r="O62" s="57">
        <f>N62</f>
        <v>1.5730875</v>
      </c>
      <c r="P62" s="63">
        <f>E62*O62</f>
        <v>12.5847</v>
      </c>
    </row>
    <row r="63" spans="1:17" ht="17.25" customHeight="1">
      <c r="A63" s="435"/>
      <c r="B63" s="435"/>
      <c r="C63" s="61"/>
      <c r="D63" s="61"/>
      <c r="E63" s="92">
        <v>0.2</v>
      </c>
      <c r="F63" s="471"/>
      <c r="G63" s="471"/>
      <c r="H63" s="471"/>
      <c r="I63" s="471"/>
      <c r="J63" s="61"/>
      <c r="K63" s="61"/>
      <c r="L63" s="96">
        <v>1</v>
      </c>
      <c r="M63" s="93">
        <v>29.86</v>
      </c>
      <c r="N63" s="63">
        <v>34.835870399999997</v>
      </c>
      <c r="O63" s="57">
        <f>N63</f>
        <v>34.835870399999997</v>
      </c>
      <c r="P63" s="63">
        <f>E63*O63</f>
        <v>6.9671740799999995</v>
      </c>
    </row>
    <row r="64" spans="1:17" ht="17.25" customHeight="1">
      <c r="A64" s="436"/>
      <c r="B64" s="436"/>
      <c r="C64" s="25"/>
      <c r="D64" s="25"/>
      <c r="E64" s="42">
        <v>2</v>
      </c>
      <c r="F64" s="445"/>
      <c r="G64" s="445"/>
      <c r="H64" s="445"/>
      <c r="I64" s="445"/>
      <c r="J64" s="25"/>
      <c r="K64" s="25"/>
      <c r="L64" s="97">
        <v>1</v>
      </c>
      <c r="M64" s="90">
        <v>13</v>
      </c>
      <c r="N64" s="63">
        <v>15.166319999999999</v>
      </c>
      <c r="O64" s="57">
        <f>N64</f>
        <v>15.166319999999999</v>
      </c>
      <c r="P64" s="63">
        <f>E64*O64</f>
        <v>30.332639999999998</v>
      </c>
    </row>
    <row r="65" spans="1:16" ht="33" customHeight="1">
      <c r="A65" s="49"/>
      <c r="B65" s="49"/>
      <c r="C65" s="49"/>
      <c r="D65" s="453"/>
      <c r="E65" s="453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98">
        <f>P64+P63+P62+P61</f>
        <v>62.132974279999999</v>
      </c>
    </row>
    <row r="66" spans="1:16" ht="17.25" customHeight="1">
      <c r="A66" s="3"/>
      <c r="B66" s="3"/>
      <c r="C66" s="3"/>
      <c r="D66" s="51">
        <v>0.13300000000000001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80">
        <f>P65*0.133</f>
        <v>8.2636855792400006</v>
      </c>
    </row>
    <row r="67" spans="1:16" ht="17.25" customHeight="1">
      <c r="A67" s="1"/>
      <c r="B67" s="1"/>
      <c r="C67" s="1"/>
      <c r="D67" s="429"/>
      <c r="E67" s="429"/>
      <c r="F67" s="1"/>
      <c r="G67" s="1"/>
      <c r="H67" s="1"/>
      <c r="I67" s="1"/>
      <c r="J67" s="1"/>
      <c r="K67" s="1"/>
      <c r="L67" s="1"/>
      <c r="M67" s="1"/>
      <c r="N67" s="1"/>
      <c r="O67" s="1"/>
      <c r="P67" s="80">
        <f>P66+P65</f>
        <v>70.396659859240003</v>
      </c>
    </row>
    <row r="68" spans="1:16" ht="17.25" customHeight="1">
      <c r="A68" s="3"/>
      <c r="B68" s="3"/>
      <c r="C68" s="3"/>
      <c r="D68" s="54">
        <v>0.11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80">
        <f>P67*0.11</f>
        <v>7.7436325845164005</v>
      </c>
    </row>
    <row r="69" spans="1:16" ht="17.25" customHeight="1">
      <c r="A69" s="3"/>
      <c r="B69" s="3"/>
      <c r="C69" s="3"/>
      <c r="D69" s="351"/>
      <c r="E69" s="351"/>
      <c r="F69" s="3"/>
      <c r="G69" s="3"/>
      <c r="H69" s="3"/>
      <c r="I69" s="3"/>
      <c r="J69" s="3"/>
      <c r="K69" s="3"/>
      <c r="L69" s="3"/>
      <c r="M69" s="3"/>
      <c r="N69" s="3"/>
      <c r="O69" s="3"/>
      <c r="P69" s="80">
        <f>P68+P67</f>
        <v>78.140292443756408</v>
      </c>
    </row>
  </sheetData>
  <mergeCells count="110">
    <mergeCell ref="O21:O24"/>
    <mergeCell ref="P21:P24"/>
    <mergeCell ref="A61:A64"/>
    <mergeCell ref="B61:B64"/>
    <mergeCell ref="F61:F64"/>
    <mergeCell ref="G61:G64"/>
    <mergeCell ref="H61:H64"/>
    <mergeCell ref="I61:I64"/>
    <mergeCell ref="M57:M58"/>
    <mergeCell ref="N57:N58"/>
    <mergeCell ref="A26:A29"/>
    <mergeCell ref="B26:B29"/>
    <mergeCell ref="F26:F29"/>
    <mergeCell ref="G26:G29"/>
    <mergeCell ref="H26:H29"/>
    <mergeCell ref="I26:I29"/>
    <mergeCell ref="D30:E30"/>
    <mergeCell ref="D32:E32"/>
    <mergeCell ref="D50:E50"/>
    <mergeCell ref="A21:A24"/>
    <mergeCell ref="H56:I57"/>
    <mergeCell ref="J56:N56"/>
    <mergeCell ref="J57:J58"/>
    <mergeCell ref="K57:K58"/>
    <mergeCell ref="G21:G24"/>
    <mergeCell ref="H21:H24"/>
    <mergeCell ref="I21:I24"/>
    <mergeCell ref="N21:N24"/>
    <mergeCell ref="H14:H15"/>
    <mergeCell ref="I14:I15"/>
    <mergeCell ref="N14:N15"/>
    <mergeCell ref="A16:A17"/>
    <mergeCell ref="C16:C17"/>
    <mergeCell ref="I16:I17"/>
    <mergeCell ref="N16:N17"/>
    <mergeCell ref="C21:C24"/>
    <mergeCell ref="D21:D24"/>
    <mergeCell ref="E21:E24"/>
    <mergeCell ref="F21:F24"/>
    <mergeCell ref="F16:F17"/>
    <mergeCell ref="G16:G17"/>
    <mergeCell ref="H16:H17"/>
    <mergeCell ref="D65:E65"/>
    <mergeCell ref="D67:E67"/>
    <mergeCell ref="D69:E69"/>
    <mergeCell ref="A51:P51"/>
    <mergeCell ref="A52:P52"/>
    <mergeCell ref="A53:P53"/>
    <mergeCell ref="A54:E54"/>
    <mergeCell ref="J54:L54"/>
    <mergeCell ref="M54:N54"/>
    <mergeCell ref="O54:P54"/>
    <mergeCell ref="A55:A58"/>
    <mergeCell ref="B55:B58"/>
    <mergeCell ref="C55:C58"/>
    <mergeCell ref="D55:D58"/>
    <mergeCell ref="E55:E58"/>
    <mergeCell ref="F55:N55"/>
    <mergeCell ref="O55:O58"/>
    <mergeCell ref="P55:P58"/>
    <mergeCell ref="F56:G57"/>
    <mergeCell ref="L57:L58"/>
    <mergeCell ref="J11:J12"/>
    <mergeCell ref="K11:K12"/>
    <mergeCell ref="L11:L12"/>
    <mergeCell ref="M11:M12"/>
    <mergeCell ref="N11:N12"/>
    <mergeCell ref="O14:O15"/>
    <mergeCell ref="P14:P15"/>
    <mergeCell ref="A18:A20"/>
    <mergeCell ref="C18:C20"/>
    <mergeCell ref="D18:D20"/>
    <mergeCell ref="E18:E20"/>
    <mergeCell ref="F18:F20"/>
    <mergeCell ref="G18:G20"/>
    <mergeCell ref="H18:H20"/>
    <mergeCell ref="I18:I20"/>
    <mergeCell ref="N18:N20"/>
    <mergeCell ref="O18:O20"/>
    <mergeCell ref="P18:P20"/>
    <mergeCell ref="A14:A15"/>
    <mergeCell ref="C14:C15"/>
    <mergeCell ref="D14:D15"/>
    <mergeCell ref="E14:E15"/>
    <mergeCell ref="F14:F15"/>
    <mergeCell ref="G14:G15"/>
    <mergeCell ref="O16:O17"/>
    <mergeCell ref="P16:P17"/>
    <mergeCell ref="D2:E2"/>
    <mergeCell ref="D4:E4"/>
    <mergeCell ref="A5:P5"/>
    <mergeCell ref="A6:P6"/>
    <mergeCell ref="A7:P7"/>
    <mergeCell ref="A8:E8"/>
    <mergeCell ref="J8:L8"/>
    <mergeCell ref="M8:N8"/>
    <mergeCell ref="O8:P8"/>
    <mergeCell ref="A9:A12"/>
    <mergeCell ref="B9:B12"/>
    <mergeCell ref="C9:C12"/>
    <mergeCell ref="D9:D12"/>
    <mergeCell ref="E9:E12"/>
    <mergeCell ref="F9:N9"/>
    <mergeCell ref="O9:O12"/>
    <mergeCell ref="P9:P12"/>
    <mergeCell ref="F10:G11"/>
    <mergeCell ref="H10:I11"/>
    <mergeCell ref="J10:N10"/>
    <mergeCell ref="D16:D17"/>
    <mergeCell ref="E16:E17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7C453-5B2A-4269-9CFF-F48FD718B3D1}">
  <dimension ref="A1:P16"/>
  <sheetViews>
    <sheetView topLeftCell="A4" workbookViewId="0">
      <selection activeCell="B10" sqref="A10:XFD11"/>
    </sheetView>
  </sheetViews>
  <sheetFormatPr defaultRowHeight="12.75"/>
  <cols>
    <col min="1" max="1" width="6.1640625" style="128" customWidth="1"/>
    <col min="2" max="2" width="8.6640625" style="128" customWidth="1"/>
    <col min="3" max="3" width="33.1640625" style="128" customWidth="1"/>
    <col min="4" max="4" width="7.5" style="128" customWidth="1"/>
    <col min="5" max="5" width="8.6640625" style="128" customWidth="1"/>
    <col min="6" max="6" width="8.83203125" style="128" customWidth="1"/>
    <col min="7" max="7" width="8.6640625" style="128" customWidth="1"/>
    <col min="8" max="8" width="9.5" style="128" customWidth="1"/>
    <col min="9" max="9" width="8.5" style="128" customWidth="1"/>
    <col min="10" max="10" width="16" style="128" customWidth="1"/>
    <col min="11" max="11" width="6.6640625" style="128" customWidth="1"/>
    <col min="12" max="12" width="12" style="128" customWidth="1"/>
    <col min="13" max="14" width="8.83203125" style="128" customWidth="1"/>
    <col min="15" max="15" width="7.83203125" style="128" customWidth="1"/>
    <col min="16" max="16" width="12.5" style="128" customWidth="1"/>
  </cols>
  <sheetData>
    <row r="1" spans="1:16">
      <c r="A1" s="490" t="str">
        <f>'Table 2'!A1:B1</f>
        <v>ՀՀ ՇԻՐԱԿԻ ՄԱՐԶԻ ԱՇՈՑՔ ՀԱՄԱՅՆՔԻ ԹԱՎՇՈՒՏ ԲՆԱԿԱՎԱՅՐԻ 2-ՐԴ ՓՈՂՈՑԻ ՏՈՒՖ ՔԱՐՈՎ ՍԱԼԱՐԿՄԱՆ ԱՇԽԱՏԱՆՔՆԵՐ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  <c r="N1" s="490"/>
      <c r="O1" s="490"/>
      <c r="P1" s="490"/>
    </row>
    <row r="2" spans="1:16" ht="26.25" customHeight="1">
      <c r="A2" s="491"/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491"/>
      <c r="P2" s="491"/>
    </row>
    <row r="3" spans="1:16" ht="21.75" customHeight="1">
      <c r="A3" s="286"/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</row>
    <row r="4" spans="1:16">
      <c r="A4" s="287" t="s">
        <v>128</v>
      </c>
      <c r="B4" s="287"/>
      <c r="C4" s="287"/>
      <c r="D4" s="287"/>
      <c r="E4" s="287"/>
      <c r="F4" s="107"/>
      <c r="G4" s="107"/>
      <c r="H4" s="107"/>
      <c r="I4" s="107"/>
      <c r="J4" s="287"/>
      <c r="K4" s="287"/>
      <c r="L4" s="287"/>
      <c r="M4" s="492">
        <f>P16</f>
        <v>1436.3080994249149</v>
      </c>
      <c r="N4" s="492"/>
      <c r="O4" s="287"/>
      <c r="P4" s="287"/>
    </row>
    <row r="5" spans="1:16" ht="12.75" customHeight="1">
      <c r="A5" s="493" t="s">
        <v>7</v>
      </c>
      <c r="B5" s="496" t="s">
        <v>25</v>
      </c>
      <c r="C5" s="302"/>
      <c r="D5" s="302"/>
      <c r="E5" s="302"/>
      <c r="F5" s="313"/>
      <c r="G5" s="314"/>
      <c r="H5" s="314"/>
      <c r="I5" s="314"/>
      <c r="J5" s="314"/>
      <c r="K5" s="314"/>
      <c r="L5" s="314"/>
      <c r="M5" s="314"/>
      <c r="N5" s="315"/>
      <c r="O5" s="302"/>
      <c r="P5" s="302"/>
    </row>
    <row r="6" spans="1:16" ht="22.5" customHeight="1">
      <c r="A6" s="494"/>
      <c r="B6" s="497"/>
      <c r="C6" s="303"/>
      <c r="D6" s="303"/>
      <c r="E6" s="303"/>
      <c r="F6" s="309"/>
      <c r="G6" s="310"/>
      <c r="H6" s="309"/>
      <c r="I6" s="310"/>
      <c r="J6" s="313"/>
      <c r="K6" s="314"/>
      <c r="L6" s="314"/>
      <c r="M6" s="314"/>
      <c r="N6" s="315"/>
      <c r="O6" s="303"/>
      <c r="P6" s="303"/>
    </row>
    <row r="7" spans="1:16" ht="23.25" customHeight="1">
      <c r="A7" s="494"/>
      <c r="B7" s="497"/>
      <c r="C7" s="303"/>
      <c r="D7" s="303"/>
      <c r="E7" s="303"/>
      <c r="F7" s="311"/>
      <c r="G7" s="312"/>
      <c r="H7" s="311"/>
      <c r="I7" s="312"/>
      <c r="J7" s="302"/>
      <c r="K7" s="302"/>
      <c r="L7" s="302"/>
      <c r="M7" s="302"/>
      <c r="N7" s="302"/>
      <c r="O7" s="303"/>
      <c r="P7" s="303"/>
    </row>
    <row r="8" spans="1:16" ht="84" customHeight="1">
      <c r="A8" s="495"/>
      <c r="B8" s="498"/>
      <c r="C8" s="304"/>
      <c r="D8" s="304"/>
      <c r="E8" s="304"/>
      <c r="F8" s="108"/>
      <c r="G8" s="133" t="s">
        <v>64</v>
      </c>
      <c r="H8" s="108"/>
      <c r="I8" s="134" t="s">
        <v>137</v>
      </c>
      <c r="J8" s="304"/>
      <c r="K8" s="304"/>
      <c r="L8" s="304"/>
      <c r="M8" s="304"/>
      <c r="N8" s="304"/>
      <c r="O8" s="304"/>
      <c r="P8" s="304"/>
    </row>
    <row r="9" spans="1:16" ht="23.25" customHeight="1">
      <c r="A9" s="109">
        <v>1</v>
      </c>
      <c r="B9" s="109">
        <v>2</v>
      </c>
      <c r="C9" s="109">
        <v>3</v>
      </c>
      <c r="D9" s="109">
        <v>4</v>
      </c>
      <c r="E9" s="109">
        <v>5</v>
      </c>
      <c r="F9" s="109">
        <v>6</v>
      </c>
      <c r="G9" s="109">
        <v>7</v>
      </c>
      <c r="H9" s="109">
        <v>8</v>
      </c>
      <c r="I9" s="110"/>
      <c r="J9" s="109">
        <v>10</v>
      </c>
      <c r="K9" s="111">
        <v>11</v>
      </c>
      <c r="L9" s="109">
        <v>12</v>
      </c>
      <c r="M9" s="109">
        <v>13</v>
      </c>
      <c r="N9" s="112">
        <v>14</v>
      </c>
      <c r="O9" s="111">
        <v>15</v>
      </c>
      <c r="P9" s="109">
        <v>16</v>
      </c>
    </row>
    <row r="10" spans="1:16" ht="27">
      <c r="A10" s="502">
        <v>1</v>
      </c>
      <c r="B10" s="130" t="s">
        <v>22</v>
      </c>
      <c r="C10" s="504" t="s">
        <v>24</v>
      </c>
      <c r="D10" s="506">
        <v>2</v>
      </c>
      <c r="E10" s="508">
        <f>438*1.5</f>
        <v>657</v>
      </c>
      <c r="F10" s="510">
        <v>1.67E-2</v>
      </c>
      <c r="G10" s="512">
        <f>F10*2.53486</f>
        <v>4.2332162E-2</v>
      </c>
      <c r="H10" s="510">
        <v>4.7699999999999999E-2</v>
      </c>
      <c r="I10" s="512">
        <f>H10*3.03486</f>
        <v>0.14476282200000001</v>
      </c>
      <c r="J10" s="113"/>
      <c r="K10" s="113"/>
      <c r="L10" s="118">
        <v>0.31</v>
      </c>
      <c r="M10" s="120">
        <v>5</v>
      </c>
      <c r="N10" s="512">
        <f>(M10*L10)+(M11*L11)*1.16525</f>
        <v>1.5512235125</v>
      </c>
      <c r="O10" s="499">
        <f>N10+I10+G10</f>
        <v>1.7383184965</v>
      </c>
      <c r="P10" s="499">
        <f>O10*E10</f>
        <v>1142.0752522005</v>
      </c>
    </row>
    <row r="11" spans="1:16" ht="13.5">
      <c r="A11" s="503"/>
      <c r="B11" s="131" t="s">
        <v>23</v>
      </c>
      <c r="C11" s="505"/>
      <c r="D11" s="507"/>
      <c r="E11" s="509"/>
      <c r="F11" s="511"/>
      <c r="G11" s="513"/>
      <c r="H11" s="511"/>
      <c r="I11" s="513"/>
      <c r="J11" s="129"/>
      <c r="K11" s="129"/>
      <c r="L11" s="119">
        <v>7.0000000000000001E-3</v>
      </c>
      <c r="M11" s="132">
        <v>0.15</v>
      </c>
      <c r="N11" s="513"/>
      <c r="O11" s="500"/>
      <c r="P11" s="500"/>
    </row>
    <row r="12" spans="1:16" ht="13.5">
      <c r="A12" s="121"/>
      <c r="B12" s="121"/>
      <c r="C12" s="121"/>
      <c r="D12" s="501"/>
      <c r="E12" s="50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2">
        <f>P10</f>
        <v>1142.0752522005</v>
      </c>
    </row>
    <row r="13" spans="1:16" ht="13.5">
      <c r="A13" s="123"/>
      <c r="B13" s="123"/>
      <c r="C13" s="123"/>
      <c r="D13" s="124">
        <v>0.13300000000000001</v>
      </c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5">
        <f>P12*0.133</f>
        <v>151.89600854266652</v>
      </c>
    </row>
    <row r="14" spans="1:16" ht="13.5">
      <c r="A14" s="126"/>
      <c r="B14" s="126"/>
      <c r="C14" s="126"/>
      <c r="D14" s="491"/>
      <c r="E14" s="491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5">
        <f>P12+P13</f>
        <v>1293.9712607431666</v>
      </c>
    </row>
    <row r="15" spans="1:16" ht="13.5">
      <c r="A15" s="123"/>
      <c r="B15" s="123"/>
      <c r="C15" s="123"/>
      <c r="D15" s="127">
        <v>0.11</v>
      </c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5">
        <f>P14*0.11</f>
        <v>142.33683868174833</v>
      </c>
    </row>
    <row r="16" spans="1:16" ht="13.5">
      <c r="A16" s="123"/>
      <c r="B16" s="123"/>
      <c r="C16" s="123"/>
      <c r="D16" s="286"/>
      <c r="E16" s="286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5">
        <f>P15+P14</f>
        <v>1436.3080994249149</v>
      </c>
    </row>
  </sheetData>
  <mergeCells count="37">
    <mergeCell ref="D14:E14"/>
    <mergeCell ref="D16:E16"/>
    <mergeCell ref="H10:H11"/>
    <mergeCell ref="I10:I11"/>
    <mergeCell ref="N10:N11"/>
    <mergeCell ref="O10:O11"/>
    <mergeCell ref="P10:P11"/>
    <mergeCell ref="D12:E12"/>
    <mergeCell ref="A10:A11"/>
    <mergeCell ref="C10:C11"/>
    <mergeCell ref="D10:D11"/>
    <mergeCell ref="E10:E11"/>
    <mergeCell ref="F10:F11"/>
    <mergeCell ref="G10:G11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F5:N5"/>
    <mergeCell ref="A5:A8"/>
    <mergeCell ref="B5:B8"/>
    <mergeCell ref="C5:C8"/>
    <mergeCell ref="D5:D8"/>
    <mergeCell ref="E5:E8"/>
    <mergeCell ref="A1:P1"/>
    <mergeCell ref="A2:P2"/>
    <mergeCell ref="A3:P3"/>
    <mergeCell ref="A4:E4"/>
    <mergeCell ref="J4:L4"/>
    <mergeCell ref="M4:N4"/>
    <mergeCell ref="O4:P4"/>
  </mergeCells>
  <pageMargins left="0.7" right="0.7" top="0.75" bottom="0.75" header="0.3" footer="0.3"/>
  <pageSetup paperSize="9" scale="85" orientation="landscape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917ED-E0C7-4A3B-9C13-B16C7D43BF17}">
  <dimension ref="A2:J81"/>
  <sheetViews>
    <sheetView topLeftCell="A64" workbookViewId="0">
      <selection activeCell="B76" sqref="B76"/>
    </sheetView>
  </sheetViews>
  <sheetFormatPr defaultRowHeight="12.75"/>
  <cols>
    <col min="1" max="1" width="9.33203125" style="283"/>
    <col min="2" max="2" width="34.1640625" customWidth="1"/>
    <col min="7" max="7" width="9.5" bestFit="1" customWidth="1"/>
    <col min="8" max="8" width="9.6640625" bestFit="1" customWidth="1"/>
  </cols>
  <sheetData>
    <row r="2" spans="1:6">
      <c r="B2" s="514" t="s">
        <v>142</v>
      </c>
      <c r="C2" s="366"/>
      <c r="D2" s="366"/>
    </row>
    <row r="4" spans="1:6" ht="21" customHeight="1">
      <c r="A4" s="428" t="str">
        <f>'Table 2'!A1:B1</f>
        <v>ՀՀ ՇԻՐԱԿԻ ՄԱՐԶԻ ԱՇՈՑՔ ՀԱՄԱՅՆՔԻ ԹԱՎՇՈՒՏ ԲՆԱԿԱՎԱՅՐԻ 2-ՐԴ ՓՈՂՈՑԻ ՏՈՒՖ ՔԱՐՈՎ ՍԱԼԱՐԿՄԱՆ ԱՇԽԱՏԱՆՔՆԵՐ</v>
      </c>
      <c r="B4" s="428"/>
      <c r="C4" s="428"/>
      <c r="D4" s="428"/>
      <c r="E4" s="428"/>
      <c r="F4" s="428"/>
    </row>
    <row r="5" spans="1:6" ht="13.5" customHeight="1">
      <c r="A5" s="352"/>
      <c r="B5" s="352"/>
      <c r="C5" s="352"/>
      <c r="D5" s="352"/>
      <c r="E5" s="352"/>
      <c r="F5" s="352"/>
    </row>
    <row r="6" spans="1:6" ht="12" customHeight="1">
      <c r="A6" s="523" t="s">
        <v>7</v>
      </c>
      <c r="B6" s="515" t="s">
        <v>34</v>
      </c>
      <c r="C6" s="434"/>
      <c r="D6" s="526" t="s">
        <v>31</v>
      </c>
      <c r="E6" s="434"/>
      <c r="F6" s="434"/>
    </row>
    <row r="7" spans="1:6" ht="12" customHeight="1">
      <c r="A7" s="524"/>
      <c r="B7" s="516"/>
      <c r="C7" s="435"/>
      <c r="D7" s="527"/>
      <c r="E7" s="435"/>
      <c r="F7" s="435"/>
    </row>
    <row r="8" spans="1:6" ht="34.5" customHeight="1">
      <c r="A8" s="524"/>
      <c r="B8" s="516"/>
      <c r="C8" s="435"/>
      <c r="D8" s="527"/>
      <c r="E8" s="435"/>
      <c r="F8" s="435"/>
    </row>
    <row r="9" spans="1:6" ht="67.5" customHeight="1">
      <c r="A9" s="525"/>
      <c r="B9" s="487"/>
      <c r="C9" s="436"/>
      <c r="D9" s="528"/>
      <c r="E9" s="436"/>
      <c r="F9" s="436"/>
    </row>
    <row r="10" spans="1:6" ht="17.25" customHeight="1">
      <c r="A10" s="281">
        <v>1</v>
      </c>
      <c r="B10" s="32">
        <v>2</v>
      </c>
      <c r="C10" s="32">
        <v>3</v>
      </c>
      <c r="D10" s="32">
        <v>4</v>
      </c>
      <c r="E10" s="32">
        <v>5</v>
      </c>
      <c r="F10" s="32">
        <v>6</v>
      </c>
    </row>
    <row r="11" spans="1:6" ht="24.6" customHeight="1">
      <c r="A11" s="442">
        <v>1</v>
      </c>
      <c r="B11" s="434"/>
      <c r="C11" s="248"/>
      <c r="D11" s="255">
        <v>1243.5</v>
      </c>
      <c r="E11" s="39">
        <v>0.63316872943333125</v>
      </c>
      <c r="F11" s="261">
        <v>787.34531505034738</v>
      </c>
    </row>
    <row r="12" spans="1:6" ht="29.45" customHeight="1">
      <c r="A12" s="443"/>
      <c r="B12" s="436"/>
      <c r="C12" s="249"/>
      <c r="D12" s="256">
        <f>D11*1.95</f>
        <v>2424.8249999999998</v>
      </c>
      <c r="E12" s="44">
        <v>0.32183817417499999</v>
      </c>
      <c r="F12" s="261">
        <v>780.40125069389433</v>
      </c>
    </row>
    <row r="13" spans="1:6" ht="53.25" customHeight="1">
      <c r="A13" s="259">
        <v>2</v>
      </c>
      <c r="B13" s="260" t="s">
        <v>27</v>
      </c>
      <c r="C13" s="257" t="s">
        <v>28</v>
      </c>
      <c r="D13" s="254">
        <v>3324</v>
      </c>
      <c r="E13" s="39">
        <v>1.9534676025534811E-2</v>
      </c>
      <c r="F13" s="261">
        <v>64.933263108877711</v>
      </c>
    </row>
    <row r="14" spans="1:6" ht="17.25" customHeight="1">
      <c r="A14" s="442">
        <v>3</v>
      </c>
      <c r="B14" s="434"/>
      <c r="C14" s="434"/>
      <c r="D14" s="466">
        <v>74.3</v>
      </c>
      <c r="E14" s="462">
        <v>62.134991603772086</v>
      </c>
      <c r="F14" s="466">
        <v>4616.6298761602657</v>
      </c>
    </row>
    <row r="15" spans="1:6" ht="18.95" customHeight="1">
      <c r="A15" s="475"/>
      <c r="B15" s="435"/>
      <c r="C15" s="435"/>
      <c r="D15" s="467"/>
      <c r="E15" s="463">
        <v>0</v>
      </c>
      <c r="F15" s="467">
        <v>0</v>
      </c>
    </row>
    <row r="16" spans="1:6" ht="18.75" customHeight="1">
      <c r="A16" s="475"/>
      <c r="B16" s="435"/>
      <c r="C16" s="435"/>
      <c r="D16" s="467"/>
      <c r="E16" s="463">
        <v>0</v>
      </c>
      <c r="F16" s="467">
        <v>0</v>
      </c>
    </row>
    <row r="17" spans="1:9" ht="15" customHeight="1">
      <c r="A17" s="443"/>
      <c r="B17" s="436"/>
      <c r="C17" s="436"/>
      <c r="D17" s="468"/>
      <c r="E17" s="464">
        <v>0</v>
      </c>
      <c r="F17" s="468">
        <v>0</v>
      </c>
    </row>
    <row r="18" spans="1:9" ht="21.95" customHeight="1">
      <c r="A18" s="442">
        <v>4</v>
      </c>
      <c r="B18" s="434"/>
      <c r="C18" s="434"/>
      <c r="D18" s="469">
        <v>321.26</v>
      </c>
      <c r="E18" s="466">
        <v>10.696673515332149</v>
      </c>
      <c r="F18" s="466">
        <v>3436.4133335356059</v>
      </c>
    </row>
    <row r="19" spans="1:9" ht="17.25" customHeight="1">
      <c r="A19" s="443"/>
      <c r="B19" s="436"/>
      <c r="C19" s="436"/>
      <c r="D19" s="470"/>
      <c r="E19" s="468">
        <v>0</v>
      </c>
      <c r="F19" s="468">
        <v>0</v>
      </c>
    </row>
    <row r="20" spans="1:9" ht="21.95" customHeight="1">
      <c r="A20" s="442">
        <v>5</v>
      </c>
      <c r="B20" s="434" t="s">
        <v>19</v>
      </c>
      <c r="C20" s="434"/>
      <c r="D20" s="469">
        <v>362.72</v>
      </c>
      <c r="E20" s="466">
        <v>7.6604959501568866</v>
      </c>
      <c r="F20" s="466">
        <v>2778.615091040906</v>
      </c>
    </row>
    <row r="21" spans="1:9" ht="17.25" customHeight="1">
      <c r="A21" s="443"/>
      <c r="B21" s="436"/>
      <c r="C21" s="436"/>
      <c r="D21" s="470"/>
      <c r="E21" s="468">
        <v>0</v>
      </c>
      <c r="F21" s="468">
        <v>0</v>
      </c>
    </row>
    <row r="22" spans="1:9" ht="30" customHeight="1">
      <c r="A22" s="442">
        <v>6</v>
      </c>
      <c r="B22" s="434" t="s">
        <v>20</v>
      </c>
      <c r="C22" s="434"/>
      <c r="D22" s="476">
        <v>1878</v>
      </c>
      <c r="E22" s="466">
        <v>5.0115301573933504</v>
      </c>
      <c r="F22" s="466">
        <v>9411.6536355847129</v>
      </c>
      <c r="I22" s="247"/>
    </row>
    <row r="23" spans="1:9" ht="33.200000000000003" customHeight="1">
      <c r="A23" s="475"/>
      <c r="B23" s="435"/>
      <c r="C23" s="435"/>
      <c r="D23" s="477"/>
      <c r="E23" s="467">
        <v>0</v>
      </c>
      <c r="F23" s="467">
        <v>0</v>
      </c>
    </row>
    <row r="24" spans="1:9" ht="34.700000000000003" customHeight="1">
      <c r="A24" s="443"/>
      <c r="B24" s="436"/>
      <c r="C24" s="436"/>
      <c r="D24" s="478"/>
      <c r="E24" s="468">
        <v>0</v>
      </c>
      <c r="F24" s="468">
        <v>0</v>
      </c>
    </row>
    <row r="25" spans="1:9" ht="18.95" customHeight="1">
      <c r="A25" s="442">
        <v>7</v>
      </c>
      <c r="B25" s="434"/>
      <c r="C25" s="434"/>
      <c r="D25" s="466">
        <v>4.5</v>
      </c>
      <c r="E25" s="462">
        <v>61.830316963131885</v>
      </c>
      <c r="F25" s="466">
        <v>278.23642633409349</v>
      </c>
    </row>
    <row r="26" spans="1:9" ht="23.85" customHeight="1">
      <c r="A26" s="475"/>
      <c r="B26" s="435"/>
      <c r="C26" s="435"/>
      <c r="D26" s="467"/>
      <c r="E26" s="463">
        <v>0</v>
      </c>
      <c r="F26" s="467">
        <v>0</v>
      </c>
    </row>
    <row r="27" spans="1:9" ht="23.85" customHeight="1">
      <c r="A27" s="475"/>
      <c r="B27" s="435"/>
      <c r="C27" s="435"/>
      <c r="D27" s="467"/>
      <c r="E27" s="463">
        <v>0</v>
      </c>
      <c r="F27" s="467">
        <v>0</v>
      </c>
    </row>
    <row r="28" spans="1:9" ht="28.35" customHeight="1">
      <c r="A28" s="443"/>
      <c r="B28" s="436"/>
      <c r="C28" s="436"/>
      <c r="D28" s="468"/>
      <c r="E28" s="464">
        <v>0</v>
      </c>
      <c r="F28" s="468">
        <v>0</v>
      </c>
    </row>
    <row r="29" spans="1:9" ht="34.5" customHeight="1">
      <c r="A29" s="281">
        <v>8</v>
      </c>
      <c r="B29" s="14"/>
      <c r="C29" s="14"/>
      <c r="D29" s="75">
        <v>1.26</v>
      </c>
      <c r="E29" s="75">
        <v>14.827565639209737</v>
      </c>
      <c r="F29" s="75">
        <v>18.68273270540427</v>
      </c>
    </row>
    <row r="30" spans="1:9" ht="32.25" customHeight="1">
      <c r="A30" s="149">
        <v>9</v>
      </c>
      <c r="B30" s="151" t="s">
        <v>40</v>
      </c>
      <c r="C30" s="108"/>
      <c r="D30" s="149">
        <v>19.899999999999999</v>
      </c>
      <c r="E30" s="152">
        <v>14.824588636098618</v>
      </c>
      <c r="F30" s="152">
        <v>295.00931385836248</v>
      </c>
    </row>
    <row r="31" spans="1:9">
      <c r="A31" s="520">
        <v>10</v>
      </c>
      <c r="B31" s="327" t="s">
        <v>42</v>
      </c>
      <c r="C31" s="302"/>
      <c r="D31" s="330">
        <v>202</v>
      </c>
      <c r="E31" s="321">
        <v>13.284437416695489</v>
      </c>
      <c r="F31" s="321">
        <v>2683.4563581724888</v>
      </c>
    </row>
    <row r="32" spans="1:9">
      <c r="A32" s="521"/>
      <c r="B32" s="328"/>
      <c r="C32" s="303"/>
      <c r="D32" s="331"/>
      <c r="E32" s="322">
        <v>0</v>
      </c>
      <c r="F32" s="322">
        <v>0</v>
      </c>
    </row>
    <row r="33" spans="1:6">
      <c r="A33" s="522"/>
      <c r="B33" s="329"/>
      <c r="C33" s="304"/>
      <c r="D33" s="332"/>
      <c r="E33" s="323">
        <v>0</v>
      </c>
      <c r="F33" s="323">
        <v>0</v>
      </c>
    </row>
    <row r="34" spans="1:6">
      <c r="A34" s="520">
        <v>11</v>
      </c>
      <c r="B34" s="327" t="s">
        <v>45</v>
      </c>
      <c r="C34" s="339"/>
      <c r="D34" s="330">
        <v>14.9</v>
      </c>
      <c r="E34" s="321">
        <v>37.498068361725217</v>
      </c>
      <c r="F34" s="321">
        <v>558.7212185897057</v>
      </c>
    </row>
    <row r="35" spans="1:6" ht="24.75" customHeight="1">
      <c r="A35" s="522"/>
      <c r="B35" s="328"/>
      <c r="C35" s="340"/>
      <c r="D35" s="332"/>
      <c r="E35" s="323">
        <v>0</v>
      </c>
      <c r="F35" s="323">
        <v>0</v>
      </c>
    </row>
    <row r="36" spans="1:6">
      <c r="A36" s="520">
        <v>12</v>
      </c>
      <c r="B36" s="327" t="s">
        <v>49</v>
      </c>
      <c r="C36" s="302"/>
      <c r="D36" s="330">
        <v>149.25</v>
      </c>
      <c r="E36" s="321">
        <v>6.5078205299346372</v>
      </c>
      <c r="F36" s="321">
        <v>971.29221409274464</v>
      </c>
    </row>
    <row r="37" spans="1:6" ht="18.75" customHeight="1">
      <c r="A37" s="522"/>
      <c r="B37" s="329"/>
      <c r="C37" s="304"/>
      <c r="D37" s="332"/>
      <c r="E37" s="323">
        <v>0</v>
      </c>
      <c r="F37" s="323">
        <v>0</v>
      </c>
    </row>
    <row r="38" spans="1:6" ht="33.75" customHeight="1">
      <c r="A38" s="149">
        <v>13</v>
      </c>
      <c r="B38" s="108"/>
      <c r="C38" s="108"/>
      <c r="D38" s="152">
        <v>6.9</v>
      </c>
      <c r="E38" s="152">
        <v>14.824588636098618</v>
      </c>
      <c r="F38" s="152">
        <v>102.28966158908047</v>
      </c>
    </row>
    <row r="39" spans="1:6">
      <c r="A39" s="520">
        <v>14</v>
      </c>
      <c r="B39" s="337" t="s">
        <v>54</v>
      </c>
      <c r="C39" s="302"/>
      <c r="D39" s="321">
        <v>3.98</v>
      </c>
      <c r="E39" s="345">
        <v>71.84998779438736</v>
      </c>
      <c r="F39" s="321">
        <v>285.96295142166167</v>
      </c>
    </row>
    <row r="40" spans="1:6">
      <c r="A40" s="521"/>
      <c r="B40" s="338"/>
      <c r="C40" s="303"/>
      <c r="D40" s="322"/>
      <c r="E40" s="346">
        <v>0</v>
      </c>
      <c r="F40" s="322">
        <v>0</v>
      </c>
    </row>
    <row r="41" spans="1:6">
      <c r="A41" s="521"/>
      <c r="B41" s="338"/>
      <c r="C41" s="303"/>
      <c r="D41" s="322"/>
      <c r="E41" s="346">
        <v>0</v>
      </c>
      <c r="F41" s="322">
        <v>0</v>
      </c>
    </row>
    <row r="42" spans="1:6">
      <c r="A42" s="521"/>
      <c r="B42" s="338"/>
      <c r="C42" s="303"/>
      <c r="D42" s="322"/>
      <c r="E42" s="346">
        <v>0</v>
      </c>
      <c r="F42" s="322">
        <v>0</v>
      </c>
    </row>
    <row r="43" spans="1:6" ht="25.5">
      <c r="A43" s="282">
        <v>15</v>
      </c>
      <c r="B43" s="188" t="s">
        <v>90</v>
      </c>
      <c r="C43" s="187" t="s">
        <v>91</v>
      </c>
      <c r="D43" s="189">
        <v>2.5499999999999998</v>
      </c>
      <c r="E43" s="189">
        <v>11.154462088284889</v>
      </c>
      <c r="F43" s="189">
        <v>28.443878325126466</v>
      </c>
    </row>
    <row r="44" spans="1:6">
      <c r="A44" s="517">
        <v>16</v>
      </c>
      <c r="B44" s="400" t="s">
        <v>94</v>
      </c>
      <c r="C44" s="402" t="s">
        <v>95</v>
      </c>
      <c r="D44" s="404">
        <v>65.099999999999994</v>
      </c>
      <c r="E44" s="411">
        <v>1.7407739655371213</v>
      </c>
      <c r="F44" s="418">
        <v>113.32438515646659</v>
      </c>
    </row>
    <row r="45" spans="1:6">
      <c r="A45" s="519"/>
      <c r="B45" s="401"/>
      <c r="C45" s="403"/>
      <c r="D45" s="405"/>
      <c r="E45" s="413">
        <v>0</v>
      </c>
      <c r="F45" s="420">
        <v>0</v>
      </c>
    </row>
    <row r="46" spans="1:6" ht="38.25">
      <c r="A46" s="282">
        <v>17</v>
      </c>
      <c r="B46" s="188" t="s">
        <v>101</v>
      </c>
      <c r="C46" s="187" t="s">
        <v>102</v>
      </c>
      <c r="D46" s="192">
        <v>31.9</v>
      </c>
      <c r="E46" s="192">
        <v>39.816200191650168</v>
      </c>
      <c r="F46" s="189">
        <v>1270.1367861136403</v>
      </c>
    </row>
    <row r="47" spans="1:6">
      <c r="A47" s="517">
        <v>18</v>
      </c>
      <c r="B47" s="400" t="s">
        <v>105</v>
      </c>
      <c r="C47" s="408" t="s">
        <v>91</v>
      </c>
      <c r="D47" s="411">
        <v>2.19</v>
      </c>
      <c r="E47" s="411">
        <v>93.961956392519525</v>
      </c>
      <c r="F47" s="418">
        <v>205.77668449961774</v>
      </c>
    </row>
    <row r="48" spans="1:6">
      <c r="A48" s="518"/>
      <c r="B48" s="407"/>
      <c r="C48" s="409"/>
      <c r="D48" s="412"/>
      <c r="E48" s="412">
        <v>0</v>
      </c>
      <c r="F48" s="419">
        <v>0</v>
      </c>
    </row>
    <row r="49" spans="1:6">
      <c r="A49" s="518"/>
      <c r="B49" s="407"/>
      <c r="C49" s="409"/>
      <c r="D49" s="412"/>
      <c r="E49" s="412">
        <v>0</v>
      </c>
      <c r="F49" s="419">
        <v>0</v>
      </c>
    </row>
    <row r="50" spans="1:6">
      <c r="A50" s="518"/>
      <c r="B50" s="407"/>
      <c r="C50" s="409"/>
      <c r="D50" s="412"/>
      <c r="E50" s="412">
        <v>0</v>
      </c>
      <c r="F50" s="419">
        <v>0</v>
      </c>
    </row>
    <row r="51" spans="1:6">
      <c r="A51" s="518"/>
      <c r="B51" s="407"/>
      <c r="C51" s="409"/>
      <c r="D51" s="412"/>
      <c r="E51" s="412">
        <v>0</v>
      </c>
      <c r="F51" s="419">
        <v>0</v>
      </c>
    </row>
    <row r="52" spans="1:6">
      <c r="A52" s="519"/>
      <c r="B52" s="401"/>
      <c r="C52" s="410"/>
      <c r="D52" s="413"/>
      <c r="E52" s="413">
        <v>0</v>
      </c>
      <c r="F52" s="420">
        <v>0</v>
      </c>
    </row>
    <row r="53" spans="1:6" ht="25.5">
      <c r="A53" s="282">
        <v>19</v>
      </c>
      <c r="B53" s="188" t="s">
        <v>121</v>
      </c>
      <c r="C53" s="221" t="s">
        <v>91</v>
      </c>
      <c r="D53" s="189">
        <v>6.5</v>
      </c>
      <c r="E53" s="189">
        <v>11.154462088284889</v>
      </c>
      <c r="F53" s="189">
        <v>72.504003573851776</v>
      </c>
    </row>
    <row r="54" spans="1:6">
      <c r="A54" s="517">
        <v>20</v>
      </c>
      <c r="B54" s="427" t="s">
        <v>139</v>
      </c>
      <c r="C54" s="251" t="s">
        <v>91</v>
      </c>
      <c r="D54" s="202">
        <v>10.56</v>
      </c>
      <c r="E54" s="202">
        <v>32.873473353614507</v>
      </c>
      <c r="F54" s="202">
        <v>347.14387861416924</v>
      </c>
    </row>
    <row r="55" spans="1:6">
      <c r="A55" s="518"/>
      <c r="B55" s="303"/>
      <c r="C55" s="116"/>
      <c r="D55" s="116"/>
      <c r="E55" s="116">
        <v>0</v>
      </c>
      <c r="F55" s="116">
        <v>0</v>
      </c>
    </row>
    <row r="56" spans="1:6" ht="27" customHeight="1">
      <c r="A56" s="519"/>
      <c r="B56" s="304"/>
      <c r="C56" s="252" t="s">
        <v>114</v>
      </c>
      <c r="D56" s="250">
        <v>44</v>
      </c>
      <c r="E56" s="213">
        <v>82.504825140632107</v>
      </c>
      <c r="F56" s="213">
        <v>3630.2123061878128</v>
      </c>
    </row>
    <row r="57" spans="1:6" ht="25.5">
      <c r="A57" s="282">
        <v>21</v>
      </c>
      <c r="B57" s="188" t="s">
        <v>127</v>
      </c>
      <c r="C57" s="187" t="s">
        <v>95</v>
      </c>
      <c r="D57" s="189">
        <v>166.32</v>
      </c>
      <c r="E57" s="189">
        <v>1.1275591420752247</v>
      </c>
      <c r="F57" s="189">
        <v>187.53563650995136</v>
      </c>
    </row>
    <row r="58" spans="1:6" ht="17.25" customHeight="1">
      <c r="A58" s="442">
        <v>22</v>
      </c>
      <c r="B58" s="355"/>
      <c r="C58" s="355"/>
      <c r="D58" s="466">
        <v>93.7</v>
      </c>
      <c r="E58" s="466">
        <v>10.72081174529079</v>
      </c>
      <c r="F58" s="483">
        <v>1004.5400605337471</v>
      </c>
    </row>
    <row r="59" spans="1:6" ht="17.25" customHeight="1">
      <c r="A59" s="443"/>
      <c r="B59" s="356"/>
      <c r="C59" s="356"/>
      <c r="D59" s="468"/>
      <c r="E59" s="468">
        <v>0</v>
      </c>
      <c r="F59" s="484">
        <v>0</v>
      </c>
    </row>
    <row r="60" spans="1:6" ht="17.25" customHeight="1">
      <c r="A60" s="442">
        <v>23</v>
      </c>
      <c r="B60" s="434" t="s">
        <v>19</v>
      </c>
      <c r="C60" s="355"/>
      <c r="D60" s="466">
        <v>108.2</v>
      </c>
      <c r="E60" s="466">
        <v>10.72081174529079</v>
      </c>
      <c r="F60" s="483">
        <v>1159.9918308404635</v>
      </c>
    </row>
    <row r="61" spans="1:6" ht="17.25" customHeight="1">
      <c r="A61" s="443"/>
      <c r="B61" s="436"/>
      <c r="C61" s="356"/>
      <c r="D61" s="468"/>
      <c r="E61" s="468">
        <v>0</v>
      </c>
      <c r="F61" s="484">
        <v>0</v>
      </c>
    </row>
    <row r="62" spans="1:6" ht="20.85" customHeight="1">
      <c r="A62" s="442">
        <v>24</v>
      </c>
      <c r="B62" s="434" t="s">
        <v>20</v>
      </c>
      <c r="C62" s="434"/>
      <c r="D62" s="469">
        <v>630.70000000000005</v>
      </c>
      <c r="E62" s="466">
        <v>5.3728983241613522</v>
      </c>
      <c r="F62" s="483">
        <v>3388.6869730485651</v>
      </c>
    </row>
    <row r="63" spans="1:6" ht="36.200000000000003" customHeight="1">
      <c r="A63" s="475"/>
      <c r="B63" s="435"/>
      <c r="C63" s="435"/>
      <c r="D63" s="488"/>
      <c r="E63" s="467">
        <v>0</v>
      </c>
      <c r="F63" s="489">
        <v>0</v>
      </c>
    </row>
    <row r="64" spans="1:6" ht="34.700000000000003" customHeight="1">
      <c r="A64" s="443"/>
      <c r="B64" s="436"/>
      <c r="C64" s="436"/>
      <c r="D64" s="470"/>
      <c r="E64" s="468">
        <v>0</v>
      </c>
      <c r="F64" s="484">
        <v>0</v>
      </c>
    </row>
    <row r="65" spans="1:10" ht="17.25" customHeight="1">
      <c r="A65" s="442">
        <v>25</v>
      </c>
      <c r="B65" s="434"/>
      <c r="C65" s="434"/>
      <c r="D65" s="466">
        <v>24.6</v>
      </c>
      <c r="E65" s="462">
        <v>65.898960608505845</v>
      </c>
      <c r="F65" s="466">
        <v>1621.1144309692438</v>
      </c>
    </row>
    <row r="66" spans="1:10" ht="18.95" customHeight="1">
      <c r="A66" s="475"/>
      <c r="B66" s="435"/>
      <c r="C66" s="435"/>
      <c r="D66" s="467"/>
      <c r="E66" s="463"/>
      <c r="F66" s="467"/>
    </row>
    <row r="67" spans="1:10" ht="18.75" customHeight="1">
      <c r="A67" s="475"/>
      <c r="B67" s="435"/>
      <c r="C67" s="435"/>
      <c r="D67" s="467"/>
      <c r="E67" s="463"/>
      <c r="F67" s="467"/>
    </row>
    <row r="68" spans="1:10" ht="21" customHeight="1">
      <c r="A68" s="443"/>
      <c r="B68" s="436"/>
      <c r="C68" s="436"/>
      <c r="D68" s="468"/>
      <c r="E68" s="464"/>
      <c r="F68" s="468"/>
    </row>
    <row r="69" spans="1:10" ht="38.450000000000003" customHeight="1">
      <c r="A69" s="515">
        <v>26</v>
      </c>
      <c r="B69" s="253"/>
      <c r="C69" s="253"/>
      <c r="D69" s="255">
        <v>20</v>
      </c>
      <c r="E69" s="261">
        <v>7.8840441344463104</v>
      </c>
      <c r="F69" s="263">
        <v>157.6808826889262</v>
      </c>
    </row>
    <row r="70" spans="1:10" ht="20.45" customHeight="1">
      <c r="A70" s="516"/>
      <c r="B70" s="69"/>
      <c r="C70" s="69"/>
      <c r="D70" s="258">
        <v>80</v>
      </c>
      <c r="E70" s="262">
        <v>1.9051114168836871</v>
      </c>
      <c r="F70" s="264">
        <v>152.40891335069497</v>
      </c>
    </row>
    <row r="71" spans="1:10" ht="17.25" customHeight="1">
      <c r="A71" s="516"/>
      <c r="B71" s="61"/>
      <c r="C71" s="61"/>
      <c r="D71" s="92">
        <f>20*0.3*0.3*0.5</f>
        <v>0.89999999999999991</v>
      </c>
      <c r="E71" s="262">
        <v>44.846051701331696</v>
      </c>
      <c r="F71" s="264">
        <v>40.361446531198524</v>
      </c>
    </row>
    <row r="72" spans="1:10" ht="17.25" customHeight="1">
      <c r="A72" s="487"/>
      <c r="B72" s="25"/>
      <c r="C72" s="25"/>
      <c r="D72" s="256">
        <v>20</v>
      </c>
      <c r="E72" s="262">
        <v>19.524402951015141</v>
      </c>
      <c r="F72" s="264">
        <v>390.48805902030279</v>
      </c>
    </row>
    <row r="73" spans="1:10" ht="12.75" customHeight="1">
      <c r="A73" s="502">
        <v>27</v>
      </c>
      <c r="B73" s="504" t="s">
        <v>24</v>
      </c>
      <c r="C73" s="506">
        <v>2</v>
      </c>
      <c r="D73" s="508">
        <f>438*1.5</f>
        <v>657</v>
      </c>
      <c r="E73" s="499">
        <v>2.2378290041927644</v>
      </c>
      <c r="F73" s="499">
        <v>1470.2536557546462</v>
      </c>
    </row>
    <row r="74" spans="1:10" ht="12.75" customHeight="1">
      <c r="A74" s="503"/>
      <c r="B74" s="505"/>
      <c r="C74" s="507"/>
      <c r="D74" s="509"/>
      <c r="E74" s="500"/>
      <c r="F74" s="500"/>
    </row>
    <row r="75" spans="1:10">
      <c r="B75" s="548" t="s">
        <v>182</v>
      </c>
      <c r="F75" s="246">
        <f>SUM(F11:F74)</f>
        <v>42310.246453656582</v>
      </c>
      <c r="G75" s="246"/>
      <c r="H75" s="246"/>
      <c r="J75" s="246"/>
    </row>
    <row r="76" spans="1:10">
      <c r="B76" s="548" t="s">
        <v>143</v>
      </c>
      <c r="F76" s="246">
        <f>+F75*0.03</f>
        <v>1269.3073936096973</v>
      </c>
      <c r="G76" s="246"/>
      <c r="H76" s="246"/>
    </row>
    <row r="77" spans="1:10">
      <c r="B77" t="s">
        <v>35</v>
      </c>
      <c r="F77" s="246">
        <f>+F75+F76</f>
        <v>43579.553847266281</v>
      </c>
      <c r="G77" s="246"/>
      <c r="H77" s="246"/>
    </row>
    <row r="78" spans="1:10">
      <c r="B78" t="s">
        <v>140</v>
      </c>
      <c r="F78">
        <f>+F77*0.2</f>
        <v>8715.9107694532559</v>
      </c>
    </row>
    <row r="79" spans="1:10">
      <c r="B79" t="s">
        <v>35</v>
      </c>
      <c r="F79" s="246">
        <f>+F78+F77</f>
        <v>52295.464616719539</v>
      </c>
      <c r="H79" s="246"/>
      <c r="J79" s="246"/>
    </row>
    <row r="81" spans="2:5">
      <c r="B81" s="366" t="s">
        <v>141</v>
      </c>
      <c r="C81" s="366"/>
      <c r="D81" s="366"/>
      <c r="E81" s="366"/>
    </row>
  </sheetData>
  <mergeCells count="112">
    <mergeCell ref="A11:A12"/>
    <mergeCell ref="B11:B12"/>
    <mergeCell ref="E6:E9"/>
    <mergeCell ref="F6:F9"/>
    <mergeCell ref="A6:A9"/>
    <mergeCell ref="B6:B9"/>
    <mergeCell ref="C6:C9"/>
    <mergeCell ref="D6:D9"/>
    <mergeCell ref="A20:A21"/>
    <mergeCell ref="B20:B21"/>
    <mergeCell ref="C20:C21"/>
    <mergeCell ref="D20:D21"/>
    <mergeCell ref="A18:A19"/>
    <mergeCell ref="B18:B19"/>
    <mergeCell ref="C18:C19"/>
    <mergeCell ref="D18:D19"/>
    <mergeCell ref="A14:A17"/>
    <mergeCell ref="B14:B17"/>
    <mergeCell ref="C14:C17"/>
    <mergeCell ref="D14:D17"/>
    <mergeCell ref="A31:A33"/>
    <mergeCell ref="B31:B33"/>
    <mergeCell ref="C31:C33"/>
    <mergeCell ref="D31:D33"/>
    <mergeCell ref="A25:A28"/>
    <mergeCell ref="B25:B28"/>
    <mergeCell ref="C25:C28"/>
    <mergeCell ref="D25:D28"/>
    <mergeCell ref="A22:A24"/>
    <mergeCell ref="B22:B24"/>
    <mergeCell ref="C22:C24"/>
    <mergeCell ref="D22:D24"/>
    <mergeCell ref="A39:A42"/>
    <mergeCell ref="B39:B42"/>
    <mergeCell ref="C39:C42"/>
    <mergeCell ref="D39:D42"/>
    <mergeCell ref="A36:A37"/>
    <mergeCell ref="B36:B37"/>
    <mergeCell ref="C36:C37"/>
    <mergeCell ref="D36:D37"/>
    <mergeCell ref="A34:A35"/>
    <mergeCell ref="B34:B35"/>
    <mergeCell ref="C34:C35"/>
    <mergeCell ref="D34:D35"/>
    <mergeCell ref="C58:C59"/>
    <mergeCell ref="D58:D59"/>
    <mergeCell ref="A54:A56"/>
    <mergeCell ref="B54:B56"/>
    <mergeCell ref="A47:A52"/>
    <mergeCell ref="B47:B52"/>
    <mergeCell ref="C47:C52"/>
    <mergeCell ref="D47:D52"/>
    <mergeCell ref="A44:A45"/>
    <mergeCell ref="B44:B45"/>
    <mergeCell ref="C44:C45"/>
    <mergeCell ref="D44:D45"/>
    <mergeCell ref="B81:E81"/>
    <mergeCell ref="B2:D2"/>
    <mergeCell ref="A4:F4"/>
    <mergeCell ref="A5:D5"/>
    <mergeCell ref="E5:F5"/>
    <mergeCell ref="A73:A74"/>
    <mergeCell ref="B73:B74"/>
    <mergeCell ref="C73:C74"/>
    <mergeCell ref="D73:D74"/>
    <mergeCell ref="A69:A72"/>
    <mergeCell ref="A65:A68"/>
    <mergeCell ref="B65:B68"/>
    <mergeCell ref="C65:C68"/>
    <mergeCell ref="D65:D68"/>
    <mergeCell ref="A62:A64"/>
    <mergeCell ref="B62:B64"/>
    <mergeCell ref="C62:C64"/>
    <mergeCell ref="D62:D64"/>
    <mergeCell ref="A60:A61"/>
    <mergeCell ref="B60:B61"/>
    <mergeCell ref="C60:C61"/>
    <mergeCell ref="D60:D61"/>
    <mergeCell ref="A58:A59"/>
    <mergeCell ref="B58:B59"/>
    <mergeCell ref="E14:E17"/>
    <mergeCell ref="F14:F17"/>
    <mergeCell ref="E18:E19"/>
    <mergeCell ref="F18:F19"/>
    <mergeCell ref="E20:E21"/>
    <mergeCell ref="F20:F21"/>
    <mergeCell ref="E22:E24"/>
    <mergeCell ref="F22:F24"/>
    <mergeCell ref="E25:E28"/>
    <mergeCell ref="F25:F28"/>
    <mergeCell ref="E31:E33"/>
    <mergeCell ref="F31:F33"/>
    <mergeCell ref="E34:E35"/>
    <mergeCell ref="F34:F35"/>
    <mergeCell ref="E36:E37"/>
    <mergeCell ref="F36:F37"/>
    <mergeCell ref="E39:E42"/>
    <mergeCell ref="F39:F42"/>
    <mergeCell ref="E44:E45"/>
    <mergeCell ref="F44:F45"/>
    <mergeCell ref="E73:E74"/>
    <mergeCell ref="F73:F74"/>
    <mergeCell ref="E47:E52"/>
    <mergeCell ref="F47:F52"/>
    <mergeCell ref="E58:E59"/>
    <mergeCell ref="F58:F59"/>
    <mergeCell ref="E60:E61"/>
    <mergeCell ref="F60:F61"/>
    <mergeCell ref="E62:E64"/>
    <mergeCell ref="F62:F64"/>
    <mergeCell ref="E65:E68"/>
    <mergeCell ref="F65:F68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9A3F2-3B55-4CEF-98AA-F3B6CF5E3245}">
  <dimension ref="A2:L83"/>
  <sheetViews>
    <sheetView tabSelected="1" workbookViewId="0">
      <selection activeCell="A5" sqref="A5:H5"/>
    </sheetView>
  </sheetViews>
  <sheetFormatPr defaultRowHeight="12.75"/>
  <cols>
    <col min="1" max="1" width="9.33203125" style="283"/>
    <col min="2" max="3" width="34.1640625" customWidth="1"/>
    <col min="9" max="9" width="9.5" bestFit="1" customWidth="1"/>
    <col min="10" max="10" width="9.6640625" bestFit="1" customWidth="1"/>
  </cols>
  <sheetData>
    <row r="2" spans="1:8">
      <c r="B2" s="514" t="s">
        <v>181</v>
      </c>
      <c r="C2" s="514"/>
      <c r="D2" s="366"/>
      <c r="E2" s="366"/>
      <c r="F2" s="366"/>
    </row>
    <row r="4" spans="1:8" ht="21" customHeight="1">
      <c r="A4" s="428" t="str">
        <f>'Table 2'!A1:B1</f>
        <v>ՀՀ ՇԻՐԱԿԻ ՄԱՐԶԻ ԱՇՈՑՔ ՀԱՄԱՅՆՔԻ ԹԱՎՇՈՒՏ ԲՆԱԿԱՎԱՅՐԻ 2-ՐԴ ՓՈՂՈՑԻ ՏՈՒՖ ՔԱՐՈՎ ՍԱԼԱՐԿՄԱՆ ԱՇԽԱՏԱՆՔՆԵՐ</v>
      </c>
      <c r="B4" s="428"/>
      <c r="C4" s="428"/>
      <c r="D4" s="428"/>
      <c r="E4" s="428"/>
      <c r="F4" s="428"/>
      <c r="G4" s="428"/>
      <c r="H4" s="428"/>
    </row>
    <row r="5" spans="1:8" ht="21" customHeight="1">
      <c r="A5" s="428" t="s">
        <v>189</v>
      </c>
      <c r="B5" s="428"/>
      <c r="C5" s="428"/>
      <c r="D5" s="428"/>
      <c r="E5" s="428"/>
      <c r="F5" s="428"/>
      <c r="G5" s="428"/>
      <c r="H5" s="428"/>
    </row>
    <row r="6" spans="1:8" ht="13.5" customHeight="1">
      <c r="A6" s="352"/>
      <c r="B6" s="352"/>
      <c r="C6" s="352"/>
      <c r="D6" s="352"/>
      <c r="E6" s="352"/>
      <c r="F6" s="352"/>
      <c r="G6" s="352"/>
      <c r="H6" s="352"/>
    </row>
    <row r="7" spans="1:8" ht="12" customHeight="1">
      <c r="A7" s="523" t="s">
        <v>7</v>
      </c>
      <c r="B7" s="515" t="s">
        <v>34</v>
      </c>
      <c r="C7" s="539" t="s">
        <v>168</v>
      </c>
      <c r="D7" s="434"/>
      <c r="E7" s="540" t="s">
        <v>169</v>
      </c>
      <c r="F7" s="526" t="s">
        <v>170</v>
      </c>
      <c r="G7" s="540" t="s">
        <v>180</v>
      </c>
      <c r="H7" s="540" t="s">
        <v>179</v>
      </c>
    </row>
    <row r="8" spans="1:8" ht="12" customHeight="1">
      <c r="A8" s="524"/>
      <c r="B8" s="516"/>
      <c r="C8" s="516"/>
      <c r="D8" s="435"/>
      <c r="E8" s="541"/>
      <c r="F8" s="527"/>
      <c r="G8" s="541"/>
      <c r="H8" s="541"/>
    </row>
    <row r="9" spans="1:8" ht="34.5" customHeight="1">
      <c r="A9" s="524"/>
      <c r="B9" s="516"/>
      <c r="C9" s="516"/>
      <c r="D9" s="435"/>
      <c r="E9" s="541"/>
      <c r="F9" s="527"/>
      <c r="G9" s="541"/>
      <c r="H9" s="541"/>
    </row>
    <row r="10" spans="1:8" ht="67.5" customHeight="1">
      <c r="A10" s="525"/>
      <c r="B10" s="487"/>
      <c r="C10" s="487"/>
      <c r="D10" s="436"/>
      <c r="E10" s="542"/>
      <c r="F10" s="528"/>
      <c r="G10" s="542"/>
      <c r="H10" s="542"/>
    </row>
    <row r="11" spans="1:8" ht="17.25" customHeight="1">
      <c r="A11" s="281">
        <v>1</v>
      </c>
      <c r="B11" s="32">
        <v>2</v>
      </c>
      <c r="C11" s="32"/>
      <c r="D11" s="32">
        <v>3</v>
      </c>
      <c r="E11" s="32"/>
      <c r="F11" s="32">
        <v>4</v>
      </c>
      <c r="G11" s="32">
        <v>5</v>
      </c>
      <c r="H11" s="32">
        <v>6</v>
      </c>
    </row>
    <row r="12" spans="1:8" ht="24.6" customHeight="1">
      <c r="A12" s="442">
        <v>1</v>
      </c>
      <c r="B12" s="434"/>
      <c r="C12" s="328" t="s">
        <v>148</v>
      </c>
      <c r="D12" s="266"/>
      <c r="E12" s="543" t="s">
        <v>172</v>
      </c>
      <c r="F12" s="272">
        <v>1243.5</v>
      </c>
      <c r="G12" s="39">
        <v>0.63316872943333125</v>
      </c>
      <c r="H12" s="276">
        <v>787.34531505034738</v>
      </c>
    </row>
    <row r="13" spans="1:8" ht="29.45" customHeight="1">
      <c r="A13" s="443"/>
      <c r="B13" s="436"/>
      <c r="C13" s="329"/>
      <c r="D13" s="267"/>
      <c r="E13" s="545" t="s">
        <v>178</v>
      </c>
      <c r="F13" s="273">
        <f>F12*1.95</f>
        <v>2424.8249999999998</v>
      </c>
      <c r="G13" s="44">
        <v>0.32183817417499999</v>
      </c>
      <c r="H13" s="276">
        <v>780.40125069389433</v>
      </c>
    </row>
    <row r="14" spans="1:8" ht="53.25" customHeight="1">
      <c r="A14" s="275">
        <v>2</v>
      </c>
      <c r="B14" s="274" t="s">
        <v>27</v>
      </c>
      <c r="C14" s="535" t="s">
        <v>149</v>
      </c>
      <c r="D14" s="274" t="s">
        <v>28</v>
      </c>
      <c r="E14" s="274" t="s">
        <v>173</v>
      </c>
      <c r="F14" s="275">
        <v>3324</v>
      </c>
      <c r="G14" s="39">
        <v>1.9534676025534811E-2</v>
      </c>
      <c r="H14" s="276">
        <v>64.933263108877711</v>
      </c>
    </row>
    <row r="15" spans="1:8" ht="17.25" customHeight="1">
      <c r="A15" s="442">
        <v>3</v>
      </c>
      <c r="B15" s="434"/>
      <c r="C15" s="452" t="s">
        <v>163</v>
      </c>
      <c r="D15" s="434"/>
      <c r="E15" s="434" t="s">
        <v>174</v>
      </c>
      <c r="F15" s="466">
        <v>74.3</v>
      </c>
      <c r="G15" s="462">
        <v>62.134991603772086</v>
      </c>
      <c r="H15" s="466">
        <v>4616.6298761602657</v>
      </c>
    </row>
    <row r="16" spans="1:8" ht="18.95" customHeight="1">
      <c r="A16" s="475"/>
      <c r="B16" s="435"/>
      <c r="C16" s="435"/>
      <c r="D16" s="435"/>
      <c r="E16" s="435"/>
      <c r="F16" s="467"/>
      <c r="G16" s="463">
        <v>0</v>
      </c>
      <c r="H16" s="467">
        <v>0</v>
      </c>
    </row>
    <row r="17" spans="1:11" ht="18.75" customHeight="1">
      <c r="A17" s="475"/>
      <c r="B17" s="435"/>
      <c r="C17" s="435"/>
      <c r="D17" s="435"/>
      <c r="E17" s="435"/>
      <c r="F17" s="467"/>
      <c r="G17" s="463">
        <v>0</v>
      </c>
      <c r="H17" s="467">
        <v>0</v>
      </c>
    </row>
    <row r="18" spans="1:11" ht="15" customHeight="1">
      <c r="A18" s="443"/>
      <c r="B18" s="436"/>
      <c r="C18" s="436"/>
      <c r="D18" s="436"/>
      <c r="E18" s="436"/>
      <c r="F18" s="468"/>
      <c r="G18" s="464">
        <v>0</v>
      </c>
      <c r="H18" s="468">
        <v>0</v>
      </c>
    </row>
    <row r="19" spans="1:11" ht="21.95" customHeight="1">
      <c r="A19" s="442">
        <v>4</v>
      </c>
      <c r="B19" s="434"/>
      <c r="C19" s="452" t="s">
        <v>150</v>
      </c>
      <c r="D19" s="434"/>
      <c r="E19" s="434" t="s">
        <v>174</v>
      </c>
      <c r="F19" s="469">
        <v>321.26</v>
      </c>
      <c r="G19" s="466">
        <v>10.696673515332149</v>
      </c>
      <c r="H19" s="466">
        <v>3436.4133335356059</v>
      </c>
    </row>
    <row r="20" spans="1:11" ht="17.25" customHeight="1">
      <c r="A20" s="443"/>
      <c r="B20" s="436"/>
      <c r="C20" s="436"/>
      <c r="D20" s="436"/>
      <c r="E20" s="436"/>
      <c r="F20" s="470"/>
      <c r="G20" s="468">
        <v>0</v>
      </c>
      <c r="H20" s="468">
        <v>0</v>
      </c>
    </row>
    <row r="21" spans="1:11" ht="21.95" customHeight="1">
      <c r="A21" s="442">
        <v>5</v>
      </c>
      <c r="B21" s="434" t="s">
        <v>19</v>
      </c>
      <c r="C21" s="327" t="s">
        <v>151</v>
      </c>
      <c r="D21" s="434"/>
      <c r="E21" s="434" t="s">
        <v>174</v>
      </c>
      <c r="F21" s="469">
        <v>362.72</v>
      </c>
      <c r="G21" s="466">
        <v>7.6604959501568866</v>
      </c>
      <c r="H21" s="466">
        <v>2778.615091040906</v>
      </c>
    </row>
    <row r="22" spans="1:11" ht="17.25" customHeight="1">
      <c r="A22" s="443"/>
      <c r="B22" s="436"/>
      <c r="C22" s="329"/>
      <c r="D22" s="436"/>
      <c r="E22" s="436"/>
      <c r="F22" s="470"/>
      <c r="G22" s="468">
        <v>0</v>
      </c>
      <c r="H22" s="468">
        <v>0</v>
      </c>
    </row>
    <row r="23" spans="1:11" ht="30" customHeight="1">
      <c r="A23" s="442">
        <v>6</v>
      </c>
      <c r="B23" s="434" t="s">
        <v>20</v>
      </c>
      <c r="C23" s="452" t="s">
        <v>152</v>
      </c>
      <c r="D23" s="434"/>
      <c r="E23" s="434" t="s">
        <v>175</v>
      </c>
      <c r="F23" s="476">
        <v>1878</v>
      </c>
      <c r="G23" s="466">
        <v>5.0115301573933504</v>
      </c>
      <c r="H23" s="466">
        <v>9411.6536355847129</v>
      </c>
      <c r="K23" s="265"/>
    </row>
    <row r="24" spans="1:11" ht="33.200000000000003" customHeight="1">
      <c r="A24" s="475"/>
      <c r="B24" s="435"/>
      <c r="C24" s="435"/>
      <c r="D24" s="435"/>
      <c r="E24" s="435"/>
      <c r="F24" s="477"/>
      <c r="G24" s="467">
        <v>0</v>
      </c>
      <c r="H24" s="467">
        <v>0</v>
      </c>
    </row>
    <row r="25" spans="1:11" ht="34.700000000000003" customHeight="1">
      <c r="A25" s="443"/>
      <c r="B25" s="436"/>
      <c r="C25" s="436"/>
      <c r="D25" s="436"/>
      <c r="E25" s="436"/>
      <c r="F25" s="478"/>
      <c r="G25" s="468">
        <v>0</v>
      </c>
      <c r="H25" s="468">
        <v>0</v>
      </c>
    </row>
    <row r="26" spans="1:11" ht="18.95" customHeight="1">
      <c r="A26" s="442">
        <v>7</v>
      </c>
      <c r="B26" s="434"/>
      <c r="C26" s="452" t="s">
        <v>164</v>
      </c>
      <c r="D26" s="434"/>
      <c r="E26" s="434" t="s">
        <v>174</v>
      </c>
      <c r="F26" s="466">
        <v>4.5</v>
      </c>
      <c r="G26" s="462">
        <v>61.830316963131885</v>
      </c>
      <c r="H26" s="466">
        <v>278.23642633409349</v>
      </c>
    </row>
    <row r="27" spans="1:11" ht="23.85" customHeight="1">
      <c r="A27" s="475"/>
      <c r="B27" s="435"/>
      <c r="C27" s="435"/>
      <c r="D27" s="435"/>
      <c r="E27" s="435"/>
      <c r="F27" s="467"/>
      <c r="G27" s="463">
        <v>0</v>
      </c>
      <c r="H27" s="467">
        <v>0</v>
      </c>
    </row>
    <row r="28" spans="1:11" ht="23.85" customHeight="1">
      <c r="A28" s="475"/>
      <c r="B28" s="435"/>
      <c r="C28" s="435"/>
      <c r="D28" s="435"/>
      <c r="E28" s="435"/>
      <c r="F28" s="467"/>
      <c r="G28" s="463">
        <v>0</v>
      </c>
      <c r="H28" s="467">
        <v>0</v>
      </c>
    </row>
    <row r="29" spans="1:11" ht="28.35" customHeight="1">
      <c r="A29" s="443"/>
      <c r="B29" s="436"/>
      <c r="C29" s="436"/>
      <c r="D29" s="436"/>
      <c r="E29" s="436"/>
      <c r="F29" s="468"/>
      <c r="G29" s="464">
        <v>0</v>
      </c>
      <c r="H29" s="468">
        <v>0</v>
      </c>
    </row>
    <row r="30" spans="1:11" ht="34.5" customHeight="1">
      <c r="A30" s="281">
        <v>8</v>
      </c>
      <c r="B30" s="14"/>
      <c r="C30" s="151" t="s">
        <v>154</v>
      </c>
      <c r="D30" s="14"/>
      <c r="E30" s="543" t="s">
        <v>172</v>
      </c>
      <c r="F30" s="75">
        <v>1.26</v>
      </c>
      <c r="G30" s="75">
        <v>14.827565639209737</v>
      </c>
      <c r="H30" s="75">
        <v>18.68273270540427</v>
      </c>
    </row>
    <row r="31" spans="1:11" ht="32.25" customHeight="1">
      <c r="A31" s="149">
        <v>9</v>
      </c>
      <c r="B31" s="151" t="s">
        <v>40</v>
      </c>
      <c r="C31" s="151" t="s">
        <v>153</v>
      </c>
      <c r="D31" s="108"/>
      <c r="E31" s="543" t="s">
        <v>172</v>
      </c>
      <c r="F31" s="149">
        <v>19.899999999999999</v>
      </c>
      <c r="G31" s="152">
        <v>14.824588636098618</v>
      </c>
      <c r="H31" s="152">
        <v>295.00931385836248</v>
      </c>
    </row>
    <row r="32" spans="1:11" ht="12.75" customHeight="1">
      <c r="A32" s="520">
        <v>10</v>
      </c>
      <c r="B32" s="327" t="s">
        <v>42</v>
      </c>
      <c r="C32" s="327" t="s">
        <v>157</v>
      </c>
      <c r="D32" s="302"/>
      <c r="E32" s="302" t="s">
        <v>177</v>
      </c>
      <c r="F32" s="330">
        <v>202</v>
      </c>
      <c r="G32" s="321">
        <v>13.284437416695489</v>
      </c>
      <c r="H32" s="321">
        <v>2683.4563581724888</v>
      </c>
    </row>
    <row r="33" spans="1:8">
      <c r="A33" s="521"/>
      <c r="B33" s="328"/>
      <c r="C33" s="328"/>
      <c r="D33" s="303"/>
      <c r="E33" s="303"/>
      <c r="F33" s="331"/>
      <c r="G33" s="322">
        <v>0</v>
      </c>
      <c r="H33" s="322">
        <v>0</v>
      </c>
    </row>
    <row r="34" spans="1:8">
      <c r="A34" s="522"/>
      <c r="B34" s="329"/>
      <c r="C34" s="329"/>
      <c r="D34" s="304"/>
      <c r="E34" s="304"/>
      <c r="F34" s="332"/>
      <c r="G34" s="323">
        <v>0</v>
      </c>
      <c r="H34" s="323">
        <v>0</v>
      </c>
    </row>
    <row r="35" spans="1:8" ht="12.75" customHeight="1">
      <c r="A35" s="520">
        <v>11</v>
      </c>
      <c r="B35" s="327" t="s">
        <v>45</v>
      </c>
      <c r="C35" s="327" t="s">
        <v>155</v>
      </c>
      <c r="D35" s="339"/>
      <c r="E35" s="339" t="s">
        <v>175</v>
      </c>
      <c r="F35" s="330">
        <v>14.9</v>
      </c>
      <c r="G35" s="321">
        <v>37.498068361725217</v>
      </c>
      <c r="H35" s="321">
        <v>558.7212185897057</v>
      </c>
    </row>
    <row r="36" spans="1:8" ht="24.75" customHeight="1">
      <c r="A36" s="522"/>
      <c r="B36" s="329"/>
      <c r="C36" s="329"/>
      <c r="D36" s="340"/>
      <c r="E36" s="340"/>
      <c r="F36" s="332"/>
      <c r="G36" s="323">
        <v>0</v>
      </c>
      <c r="H36" s="323">
        <v>0</v>
      </c>
    </row>
    <row r="37" spans="1:8" ht="12.75" customHeight="1">
      <c r="A37" s="520">
        <v>12</v>
      </c>
      <c r="B37" s="327" t="s">
        <v>49</v>
      </c>
      <c r="C37" s="327" t="s">
        <v>156</v>
      </c>
      <c r="D37" s="302"/>
      <c r="E37" s="302" t="s">
        <v>175</v>
      </c>
      <c r="F37" s="330">
        <v>149.25</v>
      </c>
      <c r="G37" s="321">
        <v>6.5078205299346372</v>
      </c>
      <c r="H37" s="321">
        <v>971.29221409274464</v>
      </c>
    </row>
    <row r="38" spans="1:8" ht="18.75" customHeight="1">
      <c r="A38" s="522"/>
      <c r="B38" s="329"/>
      <c r="C38" s="329"/>
      <c r="D38" s="304"/>
      <c r="E38" s="304"/>
      <c r="F38" s="332"/>
      <c r="G38" s="323">
        <v>0</v>
      </c>
      <c r="H38" s="323">
        <v>0</v>
      </c>
    </row>
    <row r="39" spans="1:8" ht="33.75" customHeight="1">
      <c r="A39" s="149">
        <v>13</v>
      </c>
      <c r="B39" s="108"/>
      <c r="C39" s="151" t="s">
        <v>154</v>
      </c>
      <c r="D39" s="108"/>
      <c r="E39" s="543" t="s">
        <v>172</v>
      </c>
      <c r="F39" s="152">
        <v>6.9</v>
      </c>
      <c r="G39" s="152">
        <v>14.824588636098618</v>
      </c>
      <c r="H39" s="152">
        <v>102.28966158908047</v>
      </c>
    </row>
    <row r="40" spans="1:8">
      <c r="A40" s="520">
        <v>14</v>
      </c>
      <c r="B40" s="337" t="s">
        <v>54</v>
      </c>
      <c r="C40" s="337" t="s">
        <v>158</v>
      </c>
      <c r="D40" s="302"/>
      <c r="E40" s="302" t="s">
        <v>174</v>
      </c>
      <c r="F40" s="321">
        <v>3.98</v>
      </c>
      <c r="G40" s="345">
        <v>71.84998779438736</v>
      </c>
      <c r="H40" s="321">
        <v>285.96295142166167</v>
      </c>
    </row>
    <row r="41" spans="1:8">
      <c r="A41" s="521"/>
      <c r="B41" s="338"/>
      <c r="C41" s="338"/>
      <c r="D41" s="303"/>
      <c r="E41" s="303"/>
      <c r="F41" s="322"/>
      <c r="G41" s="346">
        <v>0</v>
      </c>
      <c r="H41" s="322">
        <v>0</v>
      </c>
    </row>
    <row r="42" spans="1:8">
      <c r="A42" s="521"/>
      <c r="B42" s="338"/>
      <c r="C42" s="338"/>
      <c r="D42" s="303"/>
      <c r="E42" s="303"/>
      <c r="F42" s="322"/>
      <c r="G42" s="346">
        <v>0</v>
      </c>
      <c r="H42" s="322">
        <v>0</v>
      </c>
    </row>
    <row r="43" spans="1:8">
      <c r="A43" s="521"/>
      <c r="B43" s="529"/>
      <c r="C43" s="529"/>
      <c r="D43" s="303"/>
      <c r="E43" s="303"/>
      <c r="F43" s="322"/>
      <c r="G43" s="346">
        <v>0</v>
      </c>
      <c r="H43" s="322">
        <v>0</v>
      </c>
    </row>
    <row r="44" spans="1:8" ht="27.75" customHeight="1">
      <c r="A44" s="282">
        <v>15</v>
      </c>
      <c r="B44" s="188" t="s">
        <v>90</v>
      </c>
      <c r="C44" s="151" t="s">
        <v>159</v>
      </c>
      <c r="D44" s="187" t="s">
        <v>91</v>
      </c>
      <c r="E44" s="543" t="s">
        <v>172</v>
      </c>
      <c r="F44" s="189">
        <v>2.5499999999999998</v>
      </c>
      <c r="G44" s="189">
        <v>11.154462088284889</v>
      </c>
      <c r="H44" s="189">
        <v>28.443878325126466</v>
      </c>
    </row>
    <row r="45" spans="1:8" ht="12.75" customHeight="1">
      <c r="A45" s="517">
        <v>16</v>
      </c>
      <c r="B45" s="400" t="s">
        <v>94</v>
      </c>
      <c r="C45" s="536" t="s">
        <v>160</v>
      </c>
      <c r="D45" s="402" t="s">
        <v>95</v>
      </c>
      <c r="E45" s="402" t="s">
        <v>175</v>
      </c>
      <c r="F45" s="404">
        <v>65.099999999999994</v>
      </c>
      <c r="G45" s="411">
        <v>1.7407739655371213</v>
      </c>
      <c r="H45" s="418">
        <v>113.32438515646659</v>
      </c>
    </row>
    <row r="46" spans="1:8">
      <c r="A46" s="519"/>
      <c r="B46" s="401"/>
      <c r="C46" s="401"/>
      <c r="D46" s="403"/>
      <c r="E46" s="403"/>
      <c r="F46" s="405"/>
      <c r="G46" s="413">
        <v>0</v>
      </c>
      <c r="H46" s="420">
        <v>0</v>
      </c>
    </row>
    <row r="47" spans="1:8" ht="33.75" customHeight="1">
      <c r="A47" s="282">
        <v>17</v>
      </c>
      <c r="B47" s="188" t="s">
        <v>101</v>
      </c>
      <c r="C47" s="537" t="s">
        <v>161</v>
      </c>
      <c r="D47" s="187" t="s">
        <v>102</v>
      </c>
      <c r="E47" s="546" t="s">
        <v>177</v>
      </c>
      <c r="F47" s="192">
        <v>31.9</v>
      </c>
      <c r="G47" s="192">
        <v>39.816200191650168</v>
      </c>
      <c r="H47" s="189">
        <v>1270.1367861136403</v>
      </c>
    </row>
    <row r="48" spans="1:8">
      <c r="A48" s="517">
        <v>18</v>
      </c>
      <c r="B48" s="427" t="s">
        <v>162</v>
      </c>
      <c r="C48" s="536" t="s">
        <v>171</v>
      </c>
      <c r="D48" s="408" t="s">
        <v>91</v>
      </c>
      <c r="E48" s="408" t="s">
        <v>174</v>
      </c>
      <c r="F48" s="411">
        <v>2.19</v>
      </c>
      <c r="G48" s="411">
        <v>93.961956392519525</v>
      </c>
      <c r="H48" s="418">
        <v>205.77668449961774</v>
      </c>
    </row>
    <row r="49" spans="1:8">
      <c r="A49" s="518"/>
      <c r="B49" s="407"/>
      <c r="C49" s="407"/>
      <c r="D49" s="409"/>
      <c r="E49" s="409"/>
      <c r="F49" s="412"/>
      <c r="G49" s="412">
        <v>0</v>
      </c>
      <c r="H49" s="419">
        <v>0</v>
      </c>
    </row>
    <row r="50" spans="1:8">
      <c r="A50" s="518"/>
      <c r="B50" s="407"/>
      <c r="C50" s="407"/>
      <c r="D50" s="409"/>
      <c r="E50" s="409"/>
      <c r="F50" s="412"/>
      <c r="G50" s="412">
        <v>0</v>
      </c>
      <c r="H50" s="419">
        <v>0</v>
      </c>
    </row>
    <row r="51" spans="1:8">
      <c r="A51" s="518"/>
      <c r="B51" s="407"/>
      <c r="C51" s="407"/>
      <c r="D51" s="409"/>
      <c r="E51" s="409"/>
      <c r="F51" s="412"/>
      <c r="G51" s="412">
        <v>0</v>
      </c>
      <c r="H51" s="419">
        <v>0</v>
      </c>
    </row>
    <row r="52" spans="1:8">
      <c r="A52" s="518"/>
      <c r="B52" s="407"/>
      <c r="C52" s="407"/>
      <c r="D52" s="409"/>
      <c r="E52" s="409"/>
      <c r="F52" s="412"/>
      <c r="G52" s="412">
        <v>0</v>
      </c>
      <c r="H52" s="419">
        <v>0</v>
      </c>
    </row>
    <row r="53" spans="1:8">
      <c r="A53" s="519"/>
      <c r="B53" s="401"/>
      <c r="C53" s="401"/>
      <c r="D53" s="410"/>
      <c r="E53" s="410"/>
      <c r="F53" s="413"/>
      <c r="G53" s="413">
        <v>0</v>
      </c>
      <c r="H53" s="420">
        <v>0</v>
      </c>
    </row>
    <row r="54" spans="1:8" ht="30.75" customHeight="1">
      <c r="A54" s="282">
        <v>19</v>
      </c>
      <c r="B54" s="188" t="s">
        <v>121</v>
      </c>
      <c r="C54" s="151" t="s">
        <v>165</v>
      </c>
      <c r="D54" s="221" t="s">
        <v>91</v>
      </c>
      <c r="E54" s="543" t="s">
        <v>172</v>
      </c>
      <c r="F54" s="189">
        <v>6.5</v>
      </c>
      <c r="G54" s="189">
        <v>11.154462088284889</v>
      </c>
      <c r="H54" s="189">
        <v>72.504003573851776</v>
      </c>
    </row>
    <row r="55" spans="1:8" ht="12.75" customHeight="1">
      <c r="A55" s="517">
        <v>20</v>
      </c>
      <c r="B55" s="427" t="s">
        <v>139</v>
      </c>
      <c r="C55" s="427" t="s">
        <v>166</v>
      </c>
      <c r="D55" s="269" t="s">
        <v>91</v>
      </c>
      <c r="E55" s="543" t="s">
        <v>172</v>
      </c>
      <c r="F55" s="202">
        <v>10.56</v>
      </c>
      <c r="G55" s="202">
        <v>32.873473353614507</v>
      </c>
      <c r="H55" s="202">
        <v>347.14387861416924</v>
      </c>
    </row>
    <row r="56" spans="1:8">
      <c r="A56" s="518"/>
      <c r="B56" s="530"/>
      <c r="C56" s="530"/>
      <c r="D56" s="116"/>
      <c r="E56" s="116"/>
      <c r="F56" s="116"/>
      <c r="G56" s="116">
        <v>0</v>
      </c>
      <c r="H56" s="116">
        <v>0</v>
      </c>
    </row>
    <row r="57" spans="1:8" ht="27" customHeight="1">
      <c r="A57" s="519"/>
      <c r="B57" s="531"/>
      <c r="C57" s="531"/>
      <c r="D57" s="270" t="s">
        <v>114</v>
      </c>
      <c r="E57" s="547" t="s">
        <v>176</v>
      </c>
      <c r="F57" s="268">
        <v>44</v>
      </c>
      <c r="G57" s="213">
        <v>82.504825140632107</v>
      </c>
      <c r="H57" s="213">
        <v>3630.2123061878128</v>
      </c>
    </row>
    <row r="58" spans="1:8" ht="34.5" customHeight="1">
      <c r="A58" s="282">
        <v>21</v>
      </c>
      <c r="B58" s="188" t="s">
        <v>127</v>
      </c>
      <c r="C58" s="537" t="s">
        <v>167</v>
      </c>
      <c r="D58" s="187" t="s">
        <v>95</v>
      </c>
      <c r="E58" s="274" t="s">
        <v>173</v>
      </c>
      <c r="F58" s="189">
        <v>166.32</v>
      </c>
      <c r="G58" s="189">
        <v>1.1275591420752247</v>
      </c>
      <c r="H58" s="189">
        <v>187.53563650995136</v>
      </c>
    </row>
    <row r="59" spans="1:8" ht="17.25" customHeight="1">
      <c r="A59" s="442">
        <v>22</v>
      </c>
      <c r="B59" s="355"/>
      <c r="C59" s="452" t="s">
        <v>150</v>
      </c>
      <c r="D59" s="355"/>
      <c r="E59" s="355" t="s">
        <v>174</v>
      </c>
      <c r="F59" s="466">
        <v>93.7</v>
      </c>
      <c r="G59" s="466">
        <v>10.72081174529079</v>
      </c>
      <c r="H59" s="483">
        <v>1004.5400605337471</v>
      </c>
    </row>
    <row r="60" spans="1:8" ht="17.25" customHeight="1">
      <c r="A60" s="443"/>
      <c r="B60" s="356"/>
      <c r="C60" s="436"/>
      <c r="D60" s="356"/>
      <c r="E60" s="356"/>
      <c r="F60" s="468"/>
      <c r="G60" s="468">
        <v>0</v>
      </c>
      <c r="H60" s="484">
        <v>0</v>
      </c>
    </row>
    <row r="61" spans="1:8" ht="17.25" customHeight="1">
      <c r="A61" s="442">
        <v>23</v>
      </c>
      <c r="B61" s="434" t="s">
        <v>19</v>
      </c>
      <c r="C61" s="327" t="s">
        <v>151</v>
      </c>
      <c r="D61" s="355"/>
      <c r="E61" s="355" t="s">
        <v>174</v>
      </c>
      <c r="F61" s="466">
        <v>108.2</v>
      </c>
      <c r="G61" s="466">
        <v>10.72081174529079</v>
      </c>
      <c r="H61" s="483">
        <v>1159.9918308404635</v>
      </c>
    </row>
    <row r="62" spans="1:8" ht="17.25" customHeight="1">
      <c r="A62" s="443"/>
      <c r="B62" s="436"/>
      <c r="C62" s="329"/>
      <c r="D62" s="356"/>
      <c r="E62" s="356"/>
      <c r="F62" s="468"/>
      <c r="G62" s="468">
        <v>0</v>
      </c>
      <c r="H62" s="484">
        <v>0</v>
      </c>
    </row>
    <row r="63" spans="1:8" ht="20.85" customHeight="1">
      <c r="A63" s="442">
        <v>24</v>
      </c>
      <c r="B63" s="434" t="s">
        <v>20</v>
      </c>
      <c r="C63" s="452" t="s">
        <v>152</v>
      </c>
      <c r="D63" s="434"/>
      <c r="E63" s="434" t="s">
        <v>175</v>
      </c>
      <c r="F63" s="469">
        <v>630.70000000000005</v>
      </c>
      <c r="G63" s="466">
        <v>5.3728983241613522</v>
      </c>
      <c r="H63" s="483">
        <v>3388.6869730485651</v>
      </c>
    </row>
    <row r="64" spans="1:8" ht="36.200000000000003" customHeight="1">
      <c r="A64" s="475"/>
      <c r="B64" s="435"/>
      <c r="C64" s="435"/>
      <c r="D64" s="435"/>
      <c r="E64" s="435"/>
      <c r="F64" s="488"/>
      <c r="G64" s="467">
        <v>0</v>
      </c>
      <c r="H64" s="489">
        <v>0</v>
      </c>
    </row>
    <row r="65" spans="1:12" ht="34.700000000000003" customHeight="1">
      <c r="A65" s="443"/>
      <c r="B65" s="436"/>
      <c r="C65" s="436"/>
      <c r="D65" s="436"/>
      <c r="E65" s="436"/>
      <c r="F65" s="470"/>
      <c r="G65" s="468">
        <v>0</v>
      </c>
      <c r="H65" s="484">
        <v>0</v>
      </c>
    </row>
    <row r="66" spans="1:12" ht="17.25" customHeight="1">
      <c r="A66" s="442">
        <v>25</v>
      </c>
      <c r="B66" s="434"/>
      <c r="C66" s="452" t="s">
        <v>164</v>
      </c>
      <c r="D66" s="434"/>
      <c r="E66" s="434" t="s">
        <v>174</v>
      </c>
      <c r="F66" s="466">
        <v>24.6</v>
      </c>
      <c r="G66" s="462">
        <v>65.898960608505845</v>
      </c>
      <c r="H66" s="466">
        <v>1621.1144309692438</v>
      </c>
    </row>
    <row r="67" spans="1:12" ht="18.95" customHeight="1">
      <c r="A67" s="475"/>
      <c r="B67" s="435"/>
      <c r="C67" s="435"/>
      <c r="D67" s="435"/>
      <c r="E67" s="435"/>
      <c r="F67" s="467"/>
      <c r="G67" s="463"/>
      <c r="H67" s="467"/>
    </row>
    <row r="68" spans="1:12" ht="18.75" customHeight="1">
      <c r="A68" s="475"/>
      <c r="B68" s="435"/>
      <c r="C68" s="435"/>
      <c r="D68" s="435"/>
      <c r="E68" s="435"/>
      <c r="F68" s="467"/>
      <c r="G68" s="463"/>
      <c r="H68" s="467"/>
    </row>
    <row r="69" spans="1:12" ht="21" customHeight="1">
      <c r="A69" s="443"/>
      <c r="B69" s="436"/>
      <c r="C69" s="436"/>
      <c r="D69" s="436"/>
      <c r="E69" s="436"/>
      <c r="F69" s="468"/>
      <c r="G69" s="464"/>
      <c r="H69" s="468"/>
    </row>
    <row r="70" spans="1:12" ht="38.450000000000003" customHeight="1">
      <c r="A70" s="515">
        <v>26</v>
      </c>
      <c r="B70" s="271"/>
      <c r="C70" s="533" t="s">
        <v>144</v>
      </c>
      <c r="D70" s="271"/>
      <c r="E70" s="274" t="s">
        <v>176</v>
      </c>
      <c r="F70" s="272">
        <v>20</v>
      </c>
      <c r="G70" s="276">
        <v>7.8840441344463104</v>
      </c>
      <c r="H70" s="279">
        <v>157.6808826889262</v>
      </c>
    </row>
    <row r="71" spans="1:12" ht="20.45" customHeight="1">
      <c r="A71" s="516"/>
      <c r="B71" s="69"/>
      <c r="C71" s="533" t="s">
        <v>145</v>
      </c>
      <c r="D71" s="69"/>
      <c r="E71" s="544" t="s">
        <v>177</v>
      </c>
      <c r="F71" s="278">
        <v>80</v>
      </c>
      <c r="G71" s="277">
        <v>1.9051114168836871</v>
      </c>
      <c r="H71" s="280">
        <v>152.40891335069497</v>
      </c>
    </row>
    <row r="72" spans="1:12" ht="17.25" customHeight="1">
      <c r="A72" s="516"/>
      <c r="B72" s="61"/>
      <c r="C72" s="534" t="s">
        <v>146</v>
      </c>
      <c r="D72" s="61"/>
      <c r="E72" s="543" t="s">
        <v>172</v>
      </c>
      <c r="F72" s="92">
        <f>20*0.3*0.3*0.5</f>
        <v>0.89999999999999991</v>
      </c>
      <c r="G72" s="277">
        <v>44.846051701331696</v>
      </c>
      <c r="H72" s="280">
        <v>40.361446531198524</v>
      </c>
    </row>
    <row r="73" spans="1:12" ht="17.25" customHeight="1">
      <c r="A73" s="487"/>
      <c r="B73" s="25"/>
      <c r="C73" s="538" t="s">
        <v>147</v>
      </c>
      <c r="D73" s="25"/>
      <c r="E73" s="538" t="s">
        <v>176</v>
      </c>
      <c r="F73" s="273">
        <v>20</v>
      </c>
      <c r="G73" s="277">
        <v>19.524402951015141</v>
      </c>
      <c r="H73" s="280">
        <v>390.48805902030279</v>
      </c>
    </row>
    <row r="74" spans="1:12" ht="12.75" customHeight="1">
      <c r="A74" s="502">
        <v>27</v>
      </c>
      <c r="B74" s="504" t="s">
        <v>24</v>
      </c>
      <c r="C74" s="504" t="s">
        <v>190</v>
      </c>
      <c r="D74" s="506">
        <v>2</v>
      </c>
      <c r="E74" s="506" t="s">
        <v>175</v>
      </c>
      <c r="F74" s="508">
        <f>438*1.5</f>
        <v>657</v>
      </c>
      <c r="G74" s="499">
        <v>2.2378290041927644</v>
      </c>
      <c r="H74" s="499">
        <v>1470.2536557546462</v>
      </c>
    </row>
    <row r="75" spans="1:12" ht="12.75" customHeight="1">
      <c r="A75" s="503"/>
      <c r="B75" s="532"/>
      <c r="C75" s="532"/>
      <c r="D75" s="507"/>
      <c r="E75" s="507"/>
      <c r="F75" s="509"/>
      <c r="G75" s="500"/>
      <c r="H75" s="500"/>
    </row>
    <row r="76" spans="1:12">
      <c r="B76" s="548" t="s">
        <v>185</v>
      </c>
      <c r="H76" s="246">
        <f>SUM(H12:H75)</f>
        <v>42310.246453656582</v>
      </c>
      <c r="I76" s="246"/>
      <c r="J76" s="246"/>
      <c r="L76" s="246"/>
    </row>
    <row r="77" spans="1:12">
      <c r="B77" s="548" t="s">
        <v>183</v>
      </c>
      <c r="H77" s="246">
        <f>+H76*0.03</f>
        <v>1269.3073936096973</v>
      </c>
      <c r="I77" s="246"/>
      <c r="J77" s="246"/>
    </row>
    <row r="78" spans="1:12">
      <c r="B78" s="548" t="s">
        <v>184</v>
      </c>
      <c r="H78" s="246">
        <f>+H76+H77</f>
        <v>43579.553847266281</v>
      </c>
      <c r="I78" s="246"/>
      <c r="J78" s="246"/>
    </row>
    <row r="79" spans="1:12">
      <c r="B79" s="548" t="s">
        <v>186</v>
      </c>
      <c r="H79">
        <f>+H78*0.2</f>
        <v>8715.9107694532559</v>
      </c>
    </row>
    <row r="80" spans="1:12">
      <c r="B80" s="548" t="s">
        <v>187</v>
      </c>
      <c r="H80" s="246">
        <f>+H79+H78</f>
        <v>52295.464616719539</v>
      </c>
      <c r="J80" s="246"/>
      <c r="L80" s="246"/>
    </row>
    <row r="82" spans="2:7" ht="23.25" customHeight="1">
      <c r="B82" s="514" t="s">
        <v>188</v>
      </c>
      <c r="C82" s="366"/>
      <c r="D82" s="366"/>
      <c r="E82" s="366"/>
      <c r="F82" s="366"/>
      <c r="G82" s="366"/>
    </row>
    <row r="83" spans="2:7">
      <c r="B83" s="514"/>
      <c r="C83" s="366"/>
      <c r="D83" s="366"/>
      <c r="E83" s="366"/>
      <c r="F83" s="366"/>
      <c r="G83" s="366"/>
    </row>
  </sheetData>
  <mergeCells count="150">
    <mergeCell ref="E61:E62"/>
    <mergeCell ref="E63:E65"/>
    <mergeCell ref="E66:E69"/>
    <mergeCell ref="E74:E75"/>
    <mergeCell ref="A5:H5"/>
    <mergeCell ref="B83:G83"/>
    <mergeCell ref="C7:C10"/>
    <mergeCell ref="E7:E10"/>
    <mergeCell ref="E40:E43"/>
    <mergeCell ref="E37:E38"/>
    <mergeCell ref="E15:E18"/>
    <mergeCell ref="C61:C62"/>
    <mergeCell ref="C63:C65"/>
    <mergeCell ref="C66:C69"/>
    <mergeCell ref="C74:C75"/>
    <mergeCell ref="H74:H75"/>
    <mergeCell ref="B82:G82"/>
    <mergeCell ref="C12:C13"/>
    <mergeCell ref="C15:C18"/>
    <mergeCell ref="A70:A73"/>
    <mergeCell ref="A74:A75"/>
    <mergeCell ref="B74:B75"/>
    <mergeCell ref="D74:D75"/>
    <mergeCell ref="F74:F75"/>
    <mergeCell ref="G74:G75"/>
    <mergeCell ref="A66:A69"/>
    <mergeCell ref="B66:B69"/>
    <mergeCell ref="D66:D69"/>
    <mergeCell ref="F66:F69"/>
    <mergeCell ref="G66:G69"/>
    <mergeCell ref="H66:H69"/>
    <mergeCell ref="A63:A65"/>
    <mergeCell ref="B63:B65"/>
    <mergeCell ref="D63:D65"/>
    <mergeCell ref="F63:F65"/>
    <mergeCell ref="G63:G65"/>
    <mergeCell ref="H63:H65"/>
    <mergeCell ref="G59:G60"/>
    <mergeCell ref="H59:H60"/>
    <mergeCell ref="A61:A62"/>
    <mergeCell ref="B61:B62"/>
    <mergeCell ref="D61:D62"/>
    <mergeCell ref="F61:F62"/>
    <mergeCell ref="G61:G62"/>
    <mergeCell ref="H61:H62"/>
    <mergeCell ref="C55:C57"/>
    <mergeCell ref="A55:A57"/>
    <mergeCell ref="B55:B57"/>
    <mergeCell ref="A59:A60"/>
    <mergeCell ref="B59:B60"/>
    <mergeCell ref="D59:D60"/>
    <mergeCell ref="F59:F60"/>
    <mergeCell ref="C59:C60"/>
    <mergeCell ref="E59:E60"/>
    <mergeCell ref="A48:A53"/>
    <mergeCell ref="B48:B53"/>
    <mergeCell ref="D48:D53"/>
    <mergeCell ref="F48:F53"/>
    <mergeCell ref="G48:G53"/>
    <mergeCell ref="H48:H53"/>
    <mergeCell ref="C48:C53"/>
    <mergeCell ref="E48:E53"/>
    <mergeCell ref="A45:A46"/>
    <mergeCell ref="B45:B46"/>
    <mergeCell ref="D45:D46"/>
    <mergeCell ref="F45:F46"/>
    <mergeCell ref="G45:G46"/>
    <mergeCell ref="H45:H46"/>
    <mergeCell ref="C40:C43"/>
    <mergeCell ref="C45:C46"/>
    <mergeCell ref="E45:E46"/>
    <mergeCell ref="A40:A43"/>
    <mergeCell ref="B40:B43"/>
    <mergeCell ref="D40:D43"/>
    <mergeCell ref="F40:F43"/>
    <mergeCell ref="G40:G43"/>
    <mergeCell ref="H40:H43"/>
    <mergeCell ref="A37:A38"/>
    <mergeCell ref="B37:B38"/>
    <mergeCell ref="D37:D38"/>
    <mergeCell ref="F37:F38"/>
    <mergeCell ref="G37:G38"/>
    <mergeCell ref="H37:H38"/>
    <mergeCell ref="C37:C38"/>
    <mergeCell ref="A35:A36"/>
    <mergeCell ref="B35:B36"/>
    <mergeCell ref="D35:D36"/>
    <mergeCell ref="F35:F36"/>
    <mergeCell ref="G35:G36"/>
    <mergeCell ref="H35:H36"/>
    <mergeCell ref="C35:C36"/>
    <mergeCell ref="E35:E36"/>
    <mergeCell ref="A32:A34"/>
    <mergeCell ref="B32:B34"/>
    <mergeCell ref="D32:D34"/>
    <mergeCell ref="F32:F34"/>
    <mergeCell ref="G32:G34"/>
    <mergeCell ref="H32:H34"/>
    <mergeCell ref="C32:C34"/>
    <mergeCell ref="E32:E34"/>
    <mergeCell ref="A26:A29"/>
    <mergeCell ref="B26:B29"/>
    <mergeCell ref="D26:D29"/>
    <mergeCell ref="F26:F29"/>
    <mergeCell ref="G26:G29"/>
    <mergeCell ref="H26:H29"/>
    <mergeCell ref="C26:C29"/>
    <mergeCell ref="E26:E29"/>
    <mergeCell ref="A23:A25"/>
    <mergeCell ref="B23:B25"/>
    <mergeCell ref="D23:D25"/>
    <mergeCell ref="F23:F25"/>
    <mergeCell ref="G23:G25"/>
    <mergeCell ref="H23:H25"/>
    <mergeCell ref="C23:C25"/>
    <mergeCell ref="E23:E25"/>
    <mergeCell ref="A21:A22"/>
    <mergeCell ref="B21:B22"/>
    <mergeCell ref="D21:D22"/>
    <mergeCell ref="F21:F22"/>
    <mergeCell ref="G21:G22"/>
    <mergeCell ref="H21:H22"/>
    <mergeCell ref="C21:C22"/>
    <mergeCell ref="E21:E22"/>
    <mergeCell ref="G15:G18"/>
    <mergeCell ref="H15:H18"/>
    <mergeCell ref="A19:A20"/>
    <mergeCell ref="B19:B20"/>
    <mergeCell ref="D19:D20"/>
    <mergeCell ref="F19:F20"/>
    <mergeCell ref="G19:G20"/>
    <mergeCell ref="H19:H20"/>
    <mergeCell ref="C19:C20"/>
    <mergeCell ref="E19:E20"/>
    <mergeCell ref="A12:A13"/>
    <mergeCell ref="B12:B13"/>
    <mergeCell ref="A15:A18"/>
    <mergeCell ref="B15:B18"/>
    <mergeCell ref="D15:D18"/>
    <mergeCell ref="F15:F18"/>
    <mergeCell ref="B2:F2"/>
    <mergeCell ref="A4:H4"/>
    <mergeCell ref="A6:F6"/>
    <mergeCell ref="G6:H6"/>
    <mergeCell ref="A7:A10"/>
    <mergeCell ref="B7:B10"/>
    <mergeCell ref="D7:D10"/>
    <mergeCell ref="F7:F10"/>
    <mergeCell ref="G7:G10"/>
    <mergeCell ref="H7:H10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Table 1</vt:lpstr>
      <vt:lpstr>Лист2</vt:lpstr>
      <vt:lpstr>Table 2</vt:lpstr>
      <vt:lpstr>Table 3</vt:lpstr>
      <vt:lpstr>Лист1</vt:lpstr>
      <vt:lpstr>Лист4</vt:lpstr>
      <vt:lpstr>Table 4</vt:lpstr>
      <vt:lpstr>Table 5</vt:lpstr>
      <vt:lpstr>Table 6</vt:lpstr>
      <vt:lpstr>8</vt:lpstr>
      <vt:lpstr>Ծավալաթերթ</vt:lpstr>
      <vt:lpstr>Ծավալաթերթ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сам</cp:lastModifiedBy>
  <cp:lastPrinted>2026-03-09T11:40:21Z</cp:lastPrinted>
  <dcterms:created xsi:type="dcterms:W3CDTF">2024-11-01T10:53:19Z</dcterms:created>
  <dcterms:modified xsi:type="dcterms:W3CDTF">2026-04-15T14:30:14Z</dcterms:modified>
</cp:coreProperties>
</file>